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3.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9.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0.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1.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12.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13.xml" ContentType="application/vnd.openxmlformats-officedocument.drawing+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14.xml" ContentType="application/vnd.openxmlformats-officedocument.drawing+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15.xml" ContentType="application/vnd.openxmlformats-officedocument.drawing+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16.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drawings/drawing17.xml" ContentType="application/vnd.openxmlformats-officedocument.drawing+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18.xml" ContentType="application/vnd.openxmlformats-officedocument.drawing+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drawings/drawing19.xml" ContentType="application/vnd.openxmlformats-officedocument.drawing+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20.xml" ContentType="application/vnd.openxmlformats-officedocument.drawing+xml"/>
  <Override PartName="/xl/charts/chart21.xml" ContentType="application/vnd.openxmlformats-officedocument.drawingml.chart+xml"/>
  <Override PartName="/xl/drawings/drawing21.xml" ContentType="application/vnd.openxmlformats-officedocument.drawingml.chartshapes+xml"/>
  <Override PartName="/xl/drawings/drawing22.xml" ContentType="application/vnd.openxmlformats-officedocument.drawing+xml"/>
  <Override PartName="/xl/charts/chart22.xml" ContentType="application/vnd.openxmlformats-officedocument.drawingml.chart+xml"/>
  <Override PartName="/xl/drawings/drawing23.xml" ContentType="application/vnd.openxmlformats-officedocument.drawingml.chartshapes+xml"/>
  <Override PartName="/xl/drawings/drawing24.xml" ContentType="application/vnd.openxmlformats-officedocument.drawing+xml"/>
  <Override PartName="/xl/charts/chart23.xml" ContentType="application/vnd.openxmlformats-officedocument.drawingml.chart+xml"/>
  <Override PartName="/xl/charts/style21.xml" ContentType="application/vnd.ms-office.chartstyle+xml"/>
  <Override PartName="/xl/charts/colors21.xml" ContentType="application/vnd.ms-office.chartcolorstyle+xml"/>
  <Override PartName="/xl/drawings/drawing25.xml" ContentType="application/vnd.openxmlformats-officedocument.drawingml.chartshapes+xml"/>
  <Override PartName="/xl/drawings/drawing26.xml" ContentType="application/vnd.openxmlformats-officedocument.drawing+xml"/>
  <Override PartName="/xl/charts/chart24.xml" ContentType="application/vnd.openxmlformats-officedocument.drawingml.chart+xml"/>
  <Override PartName="/xl/drawings/drawing27.xml" ContentType="application/vnd.openxmlformats-officedocument.drawingml.chartshapes+xml"/>
  <Override PartName="/xl/drawings/drawing28.xml" ContentType="application/vnd.openxmlformats-officedocument.drawing+xml"/>
  <Override PartName="/xl/charts/chart25.xml" ContentType="application/vnd.openxmlformats-officedocument.drawingml.chart+xml"/>
  <Override PartName="/xl/charts/style22.xml" ContentType="application/vnd.ms-office.chartstyle+xml"/>
  <Override PartName="/xl/charts/colors22.xml" ContentType="application/vnd.ms-office.chartcolorsty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66925"/>
  <mc:AlternateContent xmlns:mc="http://schemas.openxmlformats.org/markup-compatibility/2006">
    <mc:Choice Requires="x15">
      <x15ac:absPath xmlns:x15ac="http://schemas.microsoft.com/office/spreadsheetml/2010/11/ac" url="https://worldbankgroup.sharepoint.com/teams/DECReproducibilityVerification-WBGroup/Shared Documents/PRWP Reproducibility Verification/FY24/RR_ROU_2024_99/RRR publication/RR_ROU_2024_99-v03/Master excel/"/>
    </mc:Choice>
  </mc:AlternateContent>
  <xr:revisionPtr revIDLastSave="1407" documentId="8_{77967514-07C1-4B64-9F8C-D3FDB2C996E1}" xr6:coauthVersionLast="47" xr6:coauthVersionMax="47" xr10:uidLastSave="{AA9F91F8-E7FC-4F2A-BA0A-488EC55B9620}"/>
  <bookViews>
    <workbookView xWindow="-120" yWindow="-120" windowWidth="29040" windowHeight="15720" firstSheet="14" activeTab="14" xr2:uid="{0EE1EF60-4198-47A6-87B5-9907CC4AEC97}"/>
  </bookViews>
  <sheets>
    <sheet name="No fig Nom Gross MW EU" sheetId="38" r:id="rId1"/>
    <sheet name="no Fig HICP Inflation" sheetId="45" r:id="rId2"/>
    <sheet name="No Fig HICP Index EU" sheetId="39" r:id="rId3"/>
    <sheet name="No Fig CPI &amp; INFL NSI" sheetId="40" r:id="rId4"/>
    <sheet name="no fig legislation gross nomiMW" sheetId="17" r:id="rId5"/>
    <sheet name="Taxes on Labor- Net Minimum wag" sheetId="58" r:id="rId6"/>
    <sheet name="Fig 1 Evolution of MW " sheetId="15" r:id="rId7"/>
    <sheet name="Fig 2a Minimum-to-median ratio " sheetId="14" r:id="rId8"/>
    <sheet name="no fig Ratio MW to mean median" sheetId="12" r:id="rId9"/>
    <sheet name="Fig 2b Ratio MW to mean media  " sheetId="16" r:id="rId10"/>
    <sheet name="Table 1. DG Food Basket" sheetId="18" r:id="rId11"/>
    <sheet name="no fig Month Food Inflation EU" sheetId="41" r:id="rId12"/>
    <sheet name="no fig ROU CPI Inflation " sheetId="42" r:id="rId13"/>
    <sheet name="no fig ROU Food Inflation " sheetId="43" r:id="rId14"/>
    <sheet name="Table 2. Estimate of Living wag" sheetId="19" r:id="rId15"/>
    <sheet name="no fig evolution living wage" sheetId="50" r:id="rId16"/>
    <sheet name="no fig. FES Basket" sheetId="20" r:id="rId17"/>
    <sheet name="no fig-Living Wage FES Bask" sheetId="21" r:id="rId18"/>
    <sheet name="no fig. Poor HH in RO EU-SILC" sheetId="24" r:id="rId19"/>
    <sheet name="Table 3.Distribution Gross Wag " sheetId="22" r:id="rId20"/>
    <sheet name="Figure 3. Histogram" sheetId="23" r:id="rId21"/>
    <sheet name="Figure 4 share MW time " sheetId="25" r:id="rId22"/>
    <sheet name="Figure 5 share MW secto " sheetId="26" r:id="rId23"/>
    <sheet name="Fig 6. share MW firm size" sheetId="27" r:id="rId24"/>
    <sheet name="Fit 7. Share MW cohort " sheetId="28" r:id="rId25"/>
    <sheet name="Fig 8. Share MW Nuts 3 " sheetId="29" r:id="rId26"/>
    <sheet name="Table 4. Wage elasticities" sheetId="30" r:id="rId27"/>
    <sheet name="no fig All" sheetId="46" r:id="rId28"/>
    <sheet name="no fig age_group" sheetId="47" r:id="rId29"/>
    <sheet name="no fig 0nly affected All" sheetId="48" r:id="rId30"/>
    <sheet name="no fig 0nly affected age_group" sheetId="49" r:id="rId31"/>
    <sheet name="Table 5. Scena 1 LM Outcomes " sheetId="31" r:id="rId32"/>
    <sheet name="Table 6 Scena 1Distributional" sheetId="1" r:id="rId33"/>
    <sheet name="Table 7. Scena 2 LM Outcome" sheetId="32" r:id="rId34"/>
    <sheet name="Table 8 Scena 2 Distribution" sheetId="33" r:id="rId35"/>
    <sheet name="Table 9. Who is affected" sheetId="5" r:id="rId36"/>
    <sheet name="Figure 9. Scena 1 LR Imp sector" sheetId="9" r:id="rId37"/>
    <sheet name="FIG 10 MW NUTS3" sheetId="37" r:id="rId38"/>
    <sheet name="no fig Eurostat" sheetId="51" r:id="rId39"/>
    <sheet name="no fig Eurostat2" sheetId="52" r:id="rId40"/>
    <sheet name="no fig Eurostat3" sheetId="53" r:id="rId41"/>
    <sheet name="no fig Eurostat 4" sheetId="54" r:id="rId42"/>
    <sheet name="Fig_InworkPoverty" sheetId="56" r:id="rId43"/>
    <sheet name="no fig in work poverty" sheetId="57" r:id="rId44"/>
  </sheets>
  <externalReferences>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s>
  <definedNames>
    <definedName name="_">INDIRECT(#REF!)</definedName>
    <definedName name="_BRIBE">#REF!</definedName>
    <definedName name="_BRIBEF">#REF!</definedName>
    <definedName name="_BRIBEM">#REF!</definedName>
    <definedName name="_CC">#REF!</definedName>
    <definedName name="_DLX1.EMA">#REF!</definedName>
    <definedName name="_DLX2.EMA">#REF!</definedName>
    <definedName name="_DLX3.EMA">#REF!</definedName>
    <definedName name="_DLX5.EMA">[1]IIP!#REF!</definedName>
    <definedName name="_DLX6.EMA">[1]IIP!#REF!</definedName>
    <definedName name="_DLX7.EMA">[1]IIP!$B$4:$C$101</definedName>
    <definedName name="_EX1">#REF!</definedName>
    <definedName name="_EX2">#REF!</definedName>
    <definedName name="_xlnm._FilterDatabase" localSheetId="37" hidden="1">'FIG 10 MW NUTS3'!$A$47:$G$47</definedName>
    <definedName name="_xlnm._FilterDatabase" localSheetId="41" hidden="1">'no fig Eurostat 4'!$C$10:$D$10</definedName>
    <definedName name="_xlnm._FilterDatabase" localSheetId="39" hidden="1">'no fig Eurostat2'!$D$10:$E$10</definedName>
    <definedName name="_xlnm._FilterDatabase" localSheetId="40" hidden="1">'no fig Eurostat3'!$A$10:$S$10</definedName>
    <definedName name="_ISC01">[2]Q_ISC1!$A$1:$IV$12</definedName>
    <definedName name="_ISC2">[3]Q_ISC2!$A$1:$IV$18</definedName>
    <definedName name="_ISC3">[4]ISC01!$B$1:$B$65536+[5]Q_ISC3!$A$1:$IV$23</definedName>
    <definedName name="_ISC567">[6]Q_ISC567!$A$1:$IV$23</definedName>
    <definedName name="_Q1">#REF!</definedName>
    <definedName name="_Q10A">#REF!</definedName>
    <definedName name="_Q10B">#REF!</definedName>
    <definedName name="_Q10C">#REF!</definedName>
    <definedName name="_Q10D">#REF!</definedName>
    <definedName name="_Q10E">#REF!</definedName>
    <definedName name="_Q10F">#REF!</definedName>
    <definedName name="_Q11A">#REF!</definedName>
    <definedName name="_Q11B">#REF!</definedName>
    <definedName name="_Q12A">#REF!</definedName>
    <definedName name="_Q12B">#REF!</definedName>
    <definedName name="_Q13">#REF!</definedName>
    <definedName name="_Q2">#REF!</definedName>
    <definedName name="_Q2F">#REF!</definedName>
    <definedName name="_Q2M">#REF!</definedName>
    <definedName name="_Q3">#REF!</definedName>
    <definedName name="_Q3F">#REF!</definedName>
    <definedName name="_Q3M">#REF!</definedName>
    <definedName name="_Q4">#REF!</definedName>
    <definedName name="_Q5">#REF!</definedName>
    <definedName name="_Q6A">#REF!</definedName>
    <definedName name="_Q6B">#REF!</definedName>
    <definedName name="_Q6C">#REF!</definedName>
    <definedName name="_Q6D">#REF!</definedName>
    <definedName name="_Q6E">#REF!</definedName>
    <definedName name="_Q6F">#REF!</definedName>
    <definedName name="_Q6G">#REF!</definedName>
    <definedName name="_Q6H">#REF!</definedName>
    <definedName name="_Q6I">#REF!</definedName>
    <definedName name="_Q6J">#REF!</definedName>
    <definedName name="_Q6K">#REF!</definedName>
    <definedName name="_Q6L">#REF!</definedName>
    <definedName name="_Q6Rank">#REF!</definedName>
    <definedName name="_Q7A1">#REF!</definedName>
    <definedName name="_Q7A2">#REF!</definedName>
    <definedName name="_Q7A3">#REF!</definedName>
    <definedName name="_Q7A4">#REF!</definedName>
    <definedName name="_Q7A5">#REF!</definedName>
    <definedName name="_Q7A6">#REF!</definedName>
    <definedName name="_Q7A7">#REF!</definedName>
    <definedName name="_Q7A8">#REF!</definedName>
    <definedName name="_Q7B1">#REF!</definedName>
    <definedName name="_Q7B2">#REF!</definedName>
    <definedName name="_Q7B3">#REF!</definedName>
    <definedName name="_Q7B4">#REF!</definedName>
    <definedName name="_Q7B5">#REF!</definedName>
    <definedName name="_Q7B6">#REF!</definedName>
    <definedName name="_Q7B7">#REF!</definedName>
    <definedName name="_Q7B8">#REF!</definedName>
    <definedName name="_Q7BRank">#REF!</definedName>
    <definedName name="_Q8">#REF!</definedName>
    <definedName name="_Q9">#REF!</definedName>
    <definedName name="_Q9F">#REF!</definedName>
    <definedName name="_Q9M">#REF!</definedName>
    <definedName name="_SEXE">#REF!</definedName>
    <definedName name="_TMAutoChart1Names" hidden="1">{"Fig 3 - Demographics","Chart 1","Countryname Chart 1"}</definedName>
    <definedName name="_TMAutoChart1Refs" hidden="1">{"","","","","","","","","","","","","","","","","","","",""}</definedName>
    <definedName name="_TMAutoChartCount" hidden="1">1</definedName>
    <definedName name="_wf1">[7]combinations!$A$49:$A$50</definedName>
    <definedName name="_WILLING">#REF!</definedName>
    <definedName name="_WILLINGF">#REF!</definedName>
    <definedName name="_WILLINGM">#REF!</definedName>
    <definedName name="a">[8]countrylist!$R$1</definedName>
    <definedName name="aa">#REF!</definedName>
    <definedName name="AGE_CAT">#REF!</definedName>
    <definedName name="alw">#REF!</definedName>
    <definedName name="b">#REF!,#REF!</definedName>
    <definedName name="B7_STRatio">#REF!</definedName>
    <definedName name="base">'[9]OECD countries'!$A$1:$R$589</definedName>
    <definedName name="basenew">'[9]New countries'!$A$1:$K$253</definedName>
    <definedName name="bb">#REF!</definedName>
    <definedName name="body">#REF!</definedName>
    <definedName name="body1">#REF!</definedName>
    <definedName name="C_British_Virgin_Islands">[10]Tables!#REF!</definedName>
    <definedName name="C_British_Virgin_Islands1">[10]Tables!#REF!</definedName>
    <definedName name="C1.1a">#REF!</definedName>
    <definedName name="calcul">'[11]Calcul_B1.1'!$A$1:$L$37</definedName>
    <definedName name="calcul1">'[12]Calcul_B1.1'!$A$1:$L$37</definedName>
    <definedName name="cc">#REF!</definedName>
    <definedName name="code">[13]CONSTANT!#REF!</definedName>
    <definedName name="code2">[13]CONSTANT!#REF!</definedName>
    <definedName name="colindex">[14]DataInput!$B$36:$C$36</definedName>
    <definedName name="colindex2">#REF!</definedName>
    <definedName name="Combos">[7]combinations!$C$1:$C$11</definedName>
    <definedName name="conca">[15]new_indicators_mean!$D$2:$D$27903</definedName>
    <definedName name="countries">#REF!</definedName>
    <definedName name="countries1">#REF!</definedName>
    <definedName name="Country_Mean">[16]!Country_Mean</definedName>
    <definedName name="countrylist2">[17]countrylist!$A$2:$A$22</definedName>
    <definedName name="Countryname_Albania">OFFSET(#REF!,0,0,COUNT(#REF!),1)</definedName>
    <definedName name="cstAggregateType">"G21"</definedName>
    <definedName name="cstCountryNameColumn">2</definedName>
    <definedName name="cstDataColumn">13</definedName>
    <definedName name="cstDataRange">"I13:I244"</definedName>
    <definedName name="cstDisplayType">"G24"</definedName>
    <definedName name="cstNumDecimals">"G25"</definedName>
    <definedName name="cstReportNoteColumn">9</definedName>
    <definedName name="data">#REF!</definedName>
    <definedName name="data_all">#REF!</definedName>
    <definedName name="_xlnm.Database">#REF!</definedName>
    <definedName name="Database_MI">#REF!</definedName>
    <definedName name="dataRange">"I13:I244"</definedName>
    <definedName name="Date">OFFSET('[18]Fig 3 - Poverty trend'!$A$22,0,0,COUNTA('[18]Fig 3 - Poverty trend'!$A$22:$A$42),1)</definedName>
    <definedName name="Datecpi">OFFSET(#REF!,0,0,COUNTA(#REF!),1)</definedName>
    <definedName name="Datefig5">OFFSET('[19]Fig 5 - Inequality trend'!$A$20,0,0,COUNTA('[19]Fig 5 - Inequality trend'!$A$20:$A$40),1)</definedName>
    <definedName name="DATES">#REF!</definedName>
    <definedName name="dd">#REF!</definedName>
    <definedName name="dlx">#REF!</definedName>
    <definedName name="DLX1.EMG">#REF!</definedName>
    <definedName name="DLX10.EMG">#REF!</definedName>
    <definedName name="DLX11.EMG">#REF!</definedName>
    <definedName name="DLX12.EMG2">#REF!</definedName>
    <definedName name="DLX13.EMG">#REF!</definedName>
    <definedName name="DLX14.EMG">#REF!</definedName>
    <definedName name="DLX2.EMG">#REF!</definedName>
    <definedName name="DLX4.EMG">#REF!</definedName>
    <definedName name="DLX5.EMG">#REF!</definedName>
    <definedName name="DLX6.EMG">#REF!</definedName>
    <definedName name="DLX7.EMG">#REF!</definedName>
    <definedName name="DLX9.EMG">#REF!</definedName>
    <definedName name="EAP_TOT_RT">#REF!</definedName>
    <definedName name="EDUCATION">#REF!</definedName>
    <definedName name="effect">#REF!</definedName>
    <definedName name="Elasticities">[20]countrylist!$L$2:$L$4</definedName>
    <definedName name="ElasticitiesSSA">[8]countrylist!$M$2:$M$5</definedName>
    <definedName name="emptycell">#REF!</definedName>
    <definedName name="englishinput">[21]Inputs!$A$5:$AA$38</definedName>
    <definedName name="eno">[13]CONSTANT!#REF!</definedName>
    <definedName name="eno_2">[13]CONSTANT!#REF!</definedName>
    <definedName name="ep_summ">[22]EP_calc!$A$9:$AS$137</definedName>
    <definedName name="epl_all">#REF!</definedName>
    <definedName name="f1_time">[23]F1_TIME!$A$1:$D$31</definedName>
    <definedName name="fg_567">[24]FG_567!$A$1:$AC$30</definedName>
    <definedName name="FG_ISC123">[25]FG_123!$A$1:$AZ$45</definedName>
    <definedName name="FG_ISC567">[24]FG_567!$A$1:$AZ$45</definedName>
    <definedName name="Fig1.27a">[13]CONSTANT!#REF!</definedName>
    <definedName name="Fig5.14">[13]CONSTANT!#REF!</definedName>
    <definedName name="FINAL">#REF!</definedName>
    <definedName name="food">OFFSET(#REF!,0,0,COUNT(#REF!),1)</definedName>
    <definedName name="foodcell">#REF!</definedName>
    <definedName name="foodpic">INDIRECT(#REF!)</definedName>
    <definedName name="GDP">[8]countrylist!$R$2</definedName>
    <definedName name="gencell">#REF!</definedName>
    <definedName name="general">OFFSET(#REF!,0,0,COUNT(#REF!),1)</definedName>
    <definedName name="genpic">INDIRECT(#REF!)</definedName>
    <definedName name="gini">OFFSET('[19]Fig 5 - Inequality trend'!$B$20,0,0,COUNT('[19]Fig 5 - Inequality trend'!$B$20:$B$40),1)</definedName>
    <definedName name="giniI">OFFSET('[18]Fig 5 - Inequality trend'!$G$21,,,COUNT('[18]Fig 5 - Inequality trend'!$M$2:$AH$2))</definedName>
    <definedName name="giniII">OFFSET('[18]Fig 5 - Inequality trend'!$I$21,,,COUNT('[18]Fig 5 - Inequality trend'!$M$2:$AH$2))</definedName>
    <definedName name="group1">[26]new_indicators_mean_2017!$B$3:$B$32</definedName>
    <definedName name="group2">[26]new_indicators_mean_2017!$B$3:$B$38</definedName>
    <definedName name="harmonization">#REF!</definedName>
    <definedName name="Heading">#REF!</definedName>
    <definedName name="i">'[22]lookup score'!#REF!</definedName>
    <definedName name="in">#N/A</definedName>
    <definedName name="INCOME">#REF!</definedName>
    <definedName name="INDF1">[27]F1_ALL!$A$1:$AZ$50</definedName>
    <definedName name="indf11">[28]F11_ALL!$A$1:$AZ$15</definedName>
    <definedName name="indf11_94">[29]F11_A94!$A$1:$AE$15</definedName>
    <definedName name="INDF12">[30]F12_ALL!$A$1:$AJ$25</definedName>
    <definedName name="INDF13">[31]F13_ALL!$A$1:$AH$10</definedName>
    <definedName name="indicator1">[26]new_indicators_mean_2017!$E$2:$AF$2</definedName>
    <definedName name="indicator2">[26]new_indicators_mean_2017!$E$2:$AF$2</definedName>
    <definedName name="indicator2011">[26]new_indicators_mean_2017!$E$3:$AF$32</definedName>
    <definedName name="indicator2017">[26]new_indicators_mean_2017!$E$3:$AG$38</definedName>
    <definedName name="indicatorsoffset">#REF!</definedName>
    <definedName name="key_indicators">#REF!</definedName>
    <definedName name="kjafdslkjlkfdsa">OFFSET(#REF!,0,0,COUNTA(#REF!),1)</definedName>
    <definedName name="kkk">[1]IIP!#REF!</definedName>
    <definedName name="l">#REF!</definedName>
    <definedName name="Lineas">[32]legend!$A$1:$A$3</definedName>
    <definedName name="lll">[33]WorldLatestPrevalence!$A$1:$I$192</definedName>
    <definedName name="longregion">[8]countrylist!$A$2:$A$7</definedName>
    <definedName name="look_cd3">'[22]lookup score'!$A$122:$B$128</definedName>
    <definedName name="look_epl1b">'[22]lookup score'!$A$5:$B$11</definedName>
    <definedName name="look_epl2a1">'[22]lookup score'!$A$14:$B$20</definedName>
    <definedName name="look_epl2a2">'[22]lookup score'!$A$23:$B$29</definedName>
    <definedName name="look_epl2a3">'[22]lookup score'!$A$32:$B$38</definedName>
    <definedName name="look_epl2b1">'[22]lookup score'!$A$41:$B$47</definedName>
    <definedName name="look_epl2b2">'[22]lookup score'!$A$50:$B$56</definedName>
    <definedName name="look_epl2b3">'[22]lookup score'!$A$59:$B$65</definedName>
    <definedName name="look_epl3b">'[22]lookup score'!$A$68:$B$74</definedName>
    <definedName name="look_epl3c">'[22]lookup score'!$A$77:$B$83</definedName>
    <definedName name="look_epl3e">'[22]lookup score'!$A$86:$B$92</definedName>
    <definedName name="look_ft2">'[22]lookup score'!$A$95:$B$101</definedName>
    <definedName name="look_ft3">'[22]lookup score'!$A$104:$B$110</definedName>
    <definedName name="look_twa3">'[22]lookup score'!$A$113:$B$119</definedName>
    <definedName name="look_wgt">'[22]lookup score'!#REF!</definedName>
    <definedName name="m">[21]Inputs!$A$5:$AA$38</definedName>
    <definedName name="m0">#REF!</definedName>
    <definedName name="ma">#REF!</definedName>
    <definedName name="n">#REF!</definedName>
    <definedName name="n_24">#REF!</definedName>
    <definedName name="nat">[34]legend!$D$2:$D$3</definedName>
    <definedName name="nb">#REF!</definedName>
    <definedName name="Neutral_distribution">[20]countrylist!$M$2:$M$4</definedName>
    <definedName name="newg">[7]combinations!$E$16:$E$61</definedName>
    <definedName name="NewIndicator">[15]new_indicators_mean!$D$2:$AA$27903</definedName>
    <definedName name="NewIndicNum">[15]new_indicators_number!$D$2:$AA$27903</definedName>
    <definedName name="ni">#REF!</definedName>
    <definedName name="Nm">#REF!</definedName>
    <definedName name="NTR_SITC">#REF!</definedName>
    <definedName name="NZ_Ed.Sys">#N/A</definedName>
    <definedName name="o">[1]IIP!#REF!</definedName>
    <definedName name="OCCUP">#REF!</definedName>
    <definedName name="otro">[1]IIP!#REF!</definedName>
    <definedName name="overseas">#N/A</definedName>
    <definedName name="overview">#REF!</definedName>
    <definedName name="p">#REF!</definedName>
    <definedName name="p5_age">[35]p5_ageISC5a!$A$1:$D$55</definedName>
    <definedName name="p5nr">[36]P5nr_2!$A$1:$AC$43</definedName>
    <definedName name="Page_0026">#N/A</definedName>
    <definedName name="Page_0027">#N/A</definedName>
    <definedName name="Popbelow2.5">OFFSET(#REF!,,,COUNT(#REF!))</definedName>
    <definedName name="Popbelow2.5II">OFFSET(#REF!,,,COUNT(#REF!))</definedName>
    <definedName name="Popbelow5">OFFSET(#REF!,,,COUNT(#REF!))</definedName>
    <definedName name="Popbelow5II">OFFSET(#REF!,,,COUNT(#REF!))</definedName>
    <definedName name="POpula">[37]POpula!$A$1:$I$1559</definedName>
    <definedName name="popula1">[37]POpula!$A$1:$I$1559</definedName>
    <definedName name="Poverty">[32]legend!$D$1:$D$4</definedName>
    <definedName name="povertyline">'[38]WEBa-Poverty Rates 2.5-5 ECAPOV'!$D$33:$F$33</definedName>
    <definedName name="povs">[34]legend!$B$2:$B$4</definedName>
    <definedName name="_xlnm.Print_Area">#REF!</definedName>
    <definedName name="PRINT_AREA_MI">#REF!</definedName>
    <definedName name="_xlnm.Print_Titles">#REF!,#REF!</definedName>
    <definedName name="private_consumption">[8]countrylist!$R$3</definedName>
    <definedName name="qryWorldOverallPrevalence">#REF!</definedName>
    <definedName name="RE">#REF!</definedName>
    <definedName name="Real">#REF!</definedName>
    <definedName name="regions">[20]countrylist!$B$2:$B$7</definedName>
    <definedName name="rowindex">[14]DataInput!$B$37</definedName>
    <definedName name="rowindex2">#REF!</definedName>
    <definedName name="RURAL">#REF!</definedName>
    <definedName name="sc11qa">#REF!</definedName>
    <definedName name="series_data1">OFFSET('[18]Fig 3 - Poverty trend'!$B$22,0,0,COUNT('[18]Fig 3 - Poverty trend'!$B$22:$B$42),1)</definedName>
    <definedName name="series_data2">OFFSET('[18]Fig 3 - Poverty trend'!$C$22,0,0,COUNT('[18]Fig 3 - Poverty trend'!$C$22:$C$42),1)</definedName>
    <definedName name="SEXE">'[39]STATA download'!$A$2569:$C$2620</definedName>
    <definedName name="shdec">[7]combinations!$A$49:$A$50</definedName>
    <definedName name="smt">#REF!</definedName>
    <definedName name="so">#REF!</definedName>
    <definedName name="SORTIE1">#REF!</definedName>
    <definedName name="sourcedata">#REF!</definedName>
    <definedName name="sourceharmonization">#REF!</definedName>
    <definedName name="SPSS">[40]Figure5.6!$B$2:$X$30</definedName>
    <definedName name="SysFinanceYearEnd">#REF!</definedName>
    <definedName name="SysFinanceYearStart">#REF!</definedName>
    <definedName name="termix">#N/A</definedName>
    <definedName name="test_rank">#REF!,#REF!</definedName>
    <definedName name="theil">OFFSET('[19]Fig 5 - Inequality trend'!$C$20,0,0,COUNT('[19]Fig 5 - Inequality trend'!$C$20:$C$40),1)</definedName>
    <definedName name="theilI">OFFSET('[18]Fig 5 - Inequality trend'!$H$21,,,COUNT('[18]Fig 5 - Inequality trend'!$M$2:$AH$2))</definedName>
    <definedName name="theilII">OFFSET('[18]Fig 5 - Inequality trend'!$J$21,,,COUNT('[18]Fig 5 - Inequality trend'!$M$2:$AH$2))</definedName>
    <definedName name="thenats">'[41]region codes'!$A$1:$A$13</definedName>
    <definedName name="TopOfTable_Table_1">#REF!</definedName>
    <definedName name="TopOfTable_Table_6">#REF!</definedName>
    <definedName name="Total">[13]CONSTANT!#REF!</definedName>
    <definedName name="toto">'[42]Graph 3.7.a'!$B$125:$C$151</definedName>
    <definedName name="toto1">[43]Data5.11a!$B$3:$C$34</definedName>
    <definedName name="TWA_level2">#REF!</definedName>
    <definedName name="UNE_TOC_NB">#REF!</definedName>
    <definedName name="USA_m">#REF!</definedName>
    <definedName name="utilcell">#REF!</definedName>
    <definedName name="utilities">OFFSET(#REF!,0,0,COUNT(#REF!),1)</definedName>
    <definedName name="utilpic">INDIRECT(#REF!)</definedName>
    <definedName name="valeur_indic_1999_rev">#REF!</definedName>
    <definedName name="variable">[15]new_indicators_mean!$D$2:$AA$2</definedName>
    <definedName name="weight">[44]F5_W!$A$1:$C$33</definedName>
    <definedName name="x">[45]Settings!$B$14</definedName>
    <definedName name="Year">OFFSET(#REF!,,,COUNT(#REF!))</definedName>
    <definedName name="YearIneq">OFFSET('[18]Fig 5 - Inequality trend'!$F$21,,,COUNT('[18]Fig 5 - Inequality trend'!$M$2:$AH$2))</definedName>
    <definedName name="years">[7]combinations!$A$16:$A$21</definedName>
    <definedName name="Years.">[7]combinations!$A$16:$A$21</definedName>
    <definedName name="YellowEdit">'[8]4. POV forecast'!$E$4:$F$5,'[8]4. POV forecast'!$E$26,'[8]4. POV forecast'!$F$26,'[8]4. POV forecast'!$E$15:$F$17,'[8]4. POV forecast'!$E$22</definedName>
    <definedName name="YESNO">[8]countrylist!$L$12:$L$13</definedName>
    <definedName name="yut">#REF!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6" i="19" l="1"/>
  <c r="J10" i="50"/>
  <c r="G29" i="50"/>
  <c r="G15" i="50"/>
  <c r="J13" i="43"/>
  <c r="J12" i="43"/>
  <c r="GL8" i="43"/>
  <c r="GM8" i="43"/>
  <c r="GN8" i="43"/>
  <c r="GO8" i="43"/>
  <c r="GP8" i="43"/>
  <c r="GQ8" i="43"/>
  <c r="GR8" i="43"/>
  <c r="GS8" i="43"/>
  <c r="GT8" i="43"/>
  <c r="GU8" i="43"/>
  <c r="GV8" i="43"/>
  <c r="GW8" i="43"/>
  <c r="GX8" i="43"/>
  <c r="GY8" i="43"/>
  <c r="GZ8" i="43"/>
  <c r="HA8" i="43"/>
  <c r="HB8" i="43"/>
  <c r="HC8" i="43"/>
  <c r="HD8" i="43"/>
  <c r="HE8" i="43"/>
  <c r="HF8" i="43"/>
  <c r="HG8" i="43"/>
  <c r="HH8" i="43"/>
  <c r="HI8" i="43"/>
  <c r="HJ8" i="43"/>
  <c r="HK8" i="43"/>
  <c r="HL8" i="43"/>
  <c r="HM8" i="43"/>
  <c r="HN8" i="43"/>
  <c r="HO8" i="43"/>
  <c r="E12" i="50"/>
  <c r="F12" i="50"/>
  <c r="G12" i="50"/>
  <c r="D12" i="50"/>
  <c r="E25" i="58"/>
  <c r="F25" i="58"/>
  <c r="G25" i="58"/>
  <c r="G27" i="58" s="1"/>
  <c r="H30" i="58"/>
  <c r="H27" i="58"/>
  <c r="H25" i="58"/>
  <c r="H29" i="58" s="1"/>
  <c r="E27" i="58" l="1"/>
  <c r="E30" i="58" s="1"/>
  <c r="E29" i="58"/>
  <c r="F29" i="58"/>
  <c r="F27" i="58"/>
  <c r="F30" i="58" s="1"/>
  <c r="G29" i="58"/>
  <c r="G30" i="58" s="1"/>
  <c r="H31" i="58"/>
  <c r="H32" i="58" s="1"/>
  <c r="H33" i="58" s="1"/>
  <c r="E31" i="58" l="1"/>
  <c r="E32" i="58" s="1"/>
  <c r="E33" i="58" s="1"/>
  <c r="F31" i="58"/>
  <c r="F32" i="58" s="1"/>
  <c r="F33" i="58" s="1"/>
  <c r="G31" i="58"/>
  <c r="G32" i="58" s="1"/>
  <c r="G33" i="58" s="1"/>
  <c r="G11" i="53" l="1"/>
  <c r="G12" i="53"/>
  <c r="G13" i="53"/>
  <c r="G14" i="53"/>
  <c r="G16" i="53"/>
  <c r="G17" i="53"/>
  <c r="G18" i="53"/>
  <c r="G19" i="53"/>
  <c r="G20" i="53"/>
  <c r="G21" i="53"/>
  <c r="G22" i="53"/>
  <c r="G23" i="53"/>
  <c r="G24" i="53"/>
  <c r="G25" i="53"/>
  <c r="G26" i="53"/>
  <c r="G28" i="53"/>
  <c r="G29" i="53"/>
  <c r="G30" i="53"/>
  <c r="G31" i="53"/>
  <c r="G32" i="53"/>
  <c r="G33" i="53"/>
  <c r="G35" i="53"/>
  <c r="G36" i="53"/>
  <c r="G37" i="53"/>
  <c r="G12" i="51"/>
  <c r="G13" i="51"/>
  <c r="G14" i="51"/>
  <c r="G16" i="51"/>
  <c r="G17" i="51"/>
  <c r="G19" i="51"/>
  <c r="G20" i="51"/>
  <c r="G23" i="51"/>
  <c r="G24" i="51"/>
  <c r="G25" i="51"/>
  <c r="G26" i="51"/>
  <c r="G27" i="51"/>
  <c r="G28" i="51"/>
  <c r="G29" i="51"/>
  <c r="G30" i="51"/>
  <c r="G31" i="51"/>
  <c r="G32" i="51"/>
  <c r="G33" i="51"/>
  <c r="G34" i="51"/>
  <c r="G35" i="51"/>
  <c r="G38" i="51"/>
  <c r="G39" i="51"/>
  <c r="G40" i="51"/>
  <c r="G41" i="51"/>
  <c r="G42" i="51"/>
  <c r="G44" i="51"/>
  <c r="E15" i="50" l="1"/>
  <c r="E29" i="50" s="1"/>
  <c r="F15" i="50"/>
  <c r="F29" i="50" s="1"/>
  <c r="D15" i="50"/>
  <c r="D29" i="50" s="1"/>
  <c r="G16" i="50"/>
  <c r="G30" i="50" s="1"/>
  <c r="F16" i="50"/>
  <c r="F30" i="50" s="1"/>
  <c r="E16" i="50"/>
  <c r="E30" i="50" s="1"/>
  <c r="D16" i="50"/>
  <c r="D30" i="50" s="1"/>
  <c r="C10" i="50"/>
  <c r="C25" i="50" s="1"/>
  <c r="C9" i="50"/>
  <c r="C24" i="50" s="1"/>
  <c r="AD39" i="39"/>
  <c r="H49" i="9"/>
  <c r="I49" i="9"/>
  <c r="H50" i="9"/>
  <c r="I50" i="9"/>
  <c r="H51" i="9"/>
  <c r="I51" i="9"/>
  <c r="H52" i="9"/>
  <c r="I52" i="9"/>
  <c r="H53" i="9"/>
  <c r="I53" i="9"/>
  <c r="H54" i="9"/>
  <c r="I54" i="9"/>
  <c r="H55" i="9"/>
  <c r="I55" i="9"/>
  <c r="H56" i="9"/>
  <c r="I56" i="9"/>
  <c r="H57" i="9"/>
  <c r="I57" i="9"/>
  <c r="H58" i="9"/>
  <c r="I58" i="9"/>
  <c r="H59" i="9"/>
  <c r="I59" i="9"/>
  <c r="H60" i="9"/>
  <c r="I60" i="9"/>
  <c r="H61" i="9"/>
  <c r="I61" i="9"/>
  <c r="H62" i="9"/>
  <c r="I62" i="9"/>
  <c r="H63" i="9"/>
  <c r="I63" i="9"/>
  <c r="H64" i="9"/>
  <c r="I64" i="9"/>
  <c r="H65" i="9"/>
  <c r="I65" i="9"/>
  <c r="H66" i="9"/>
  <c r="I66" i="9"/>
  <c r="H67" i="9"/>
  <c r="I67" i="9"/>
  <c r="H68" i="9"/>
  <c r="I68" i="9"/>
  <c r="H69" i="9"/>
  <c r="I69" i="9"/>
  <c r="G50" i="9"/>
  <c r="G51" i="9"/>
  <c r="G52" i="9"/>
  <c r="G53" i="9"/>
  <c r="G54" i="9"/>
  <c r="G55" i="9"/>
  <c r="G56" i="9"/>
  <c r="G57" i="9"/>
  <c r="G58" i="9"/>
  <c r="G59" i="9"/>
  <c r="G60" i="9"/>
  <c r="G61" i="9"/>
  <c r="G62" i="9"/>
  <c r="G63" i="9"/>
  <c r="G64" i="9"/>
  <c r="G65" i="9"/>
  <c r="G66" i="9"/>
  <c r="G67" i="9"/>
  <c r="G68" i="9"/>
  <c r="G69" i="9"/>
  <c r="G49" i="9"/>
  <c r="F50" i="9"/>
  <c r="F51" i="9"/>
  <c r="F52" i="9"/>
  <c r="F53" i="9"/>
  <c r="F54" i="9"/>
  <c r="F55" i="9"/>
  <c r="F56" i="9"/>
  <c r="F57" i="9"/>
  <c r="F58" i="9"/>
  <c r="F59" i="9"/>
  <c r="F60" i="9"/>
  <c r="F61" i="9"/>
  <c r="F62" i="9"/>
  <c r="F63" i="9"/>
  <c r="F64" i="9"/>
  <c r="F65" i="9"/>
  <c r="F66" i="9"/>
  <c r="F67" i="9"/>
  <c r="F68" i="9"/>
  <c r="F69" i="9"/>
  <c r="F49" i="9"/>
  <c r="H52" i="31"/>
  <c r="G52" i="31"/>
  <c r="F52" i="31"/>
  <c r="E52" i="31"/>
  <c r="D52" i="31"/>
  <c r="C52" i="31"/>
  <c r="C38" i="48"/>
  <c r="C37" i="46"/>
  <c r="H50" i="31"/>
  <c r="H48" i="31"/>
  <c r="H46" i="31"/>
  <c r="H44" i="31"/>
  <c r="H42" i="31"/>
  <c r="G50" i="31"/>
  <c r="G48" i="31"/>
  <c r="G46" i="31"/>
  <c r="G44" i="31"/>
  <c r="G42" i="31"/>
  <c r="F50" i="31"/>
  <c r="F48" i="31"/>
  <c r="F46" i="31"/>
  <c r="F44" i="31"/>
  <c r="F42" i="31"/>
  <c r="E46" i="31"/>
  <c r="E50" i="31"/>
  <c r="E48" i="31"/>
  <c r="E44" i="31"/>
  <c r="E42" i="31"/>
  <c r="E3" i="47"/>
  <c r="D50" i="31"/>
  <c r="D48" i="31"/>
  <c r="D46" i="31"/>
  <c r="D44" i="31"/>
  <c r="D42" i="31"/>
  <c r="C50" i="31"/>
  <c r="C48" i="31"/>
  <c r="C46" i="31"/>
  <c r="C44" i="31"/>
  <c r="C42" i="31"/>
  <c r="H40" i="31"/>
  <c r="G40" i="31"/>
  <c r="I3" i="46"/>
  <c r="F40" i="31" s="1"/>
  <c r="E40" i="31"/>
  <c r="D40" i="31"/>
  <c r="C40" i="31"/>
  <c r="F33" i="48"/>
  <c r="E33" i="48"/>
  <c r="C33" i="48"/>
  <c r="H27" i="48"/>
  <c r="G27" i="48"/>
  <c r="H20" i="48"/>
  <c r="G20" i="48"/>
  <c r="H13" i="48"/>
  <c r="G13" i="48"/>
  <c r="C4" i="48"/>
  <c r="I3" i="48"/>
  <c r="E3" i="48"/>
  <c r="E92" i="47"/>
  <c r="D92" i="47"/>
  <c r="B92" i="47"/>
  <c r="E88" i="47"/>
  <c r="D88" i="47"/>
  <c r="B88" i="47"/>
  <c r="E84" i="47"/>
  <c r="D84" i="47"/>
  <c r="B84" i="47"/>
  <c r="E80" i="47"/>
  <c r="D80" i="47"/>
  <c r="B80" i="47"/>
  <c r="E77" i="47"/>
  <c r="D77" i="47"/>
  <c r="B77" i="47"/>
  <c r="E71" i="47"/>
  <c r="D71" i="47"/>
  <c r="B71" i="47"/>
  <c r="E68" i="47"/>
  <c r="D68" i="47"/>
  <c r="B68" i="47"/>
  <c r="E64" i="47"/>
  <c r="D64" i="47"/>
  <c r="B64" i="47"/>
  <c r="E60" i="47"/>
  <c r="D60" i="47"/>
  <c r="B60" i="47"/>
  <c r="E56" i="47"/>
  <c r="D56" i="47"/>
  <c r="B56" i="47"/>
  <c r="H48" i="47"/>
  <c r="G48" i="47"/>
  <c r="H47" i="47"/>
  <c r="G47" i="47"/>
  <c r="H46" i="47"/>
  <c r="G46" i="47"/>
  <c r="H45" i="47"/>
  <c r="G45" i="47"/>
  <c r="H44" i="47"/>
  <c r="G44" i="47"/>
  <c r="H36" i="47"/>
  <c r="G36" i="47"/>
  <c r="H35" i="47"/>
  <c r="G35" i="47"/>
  <c r="H34" i="47"/>
  <c r="G34" i="47"/>
  <c r="H33" i="47"/>
  <c r="G33" i="47"/>
  <c r="H32" i="47"/>
  <c r="G32" i="47"/>
  <c r="H23" i="47"/>
  <c r="G23" i="47"/>
  <c r="H22" i="47"/>
  <c r="G22" i="47"/>
  <c r="H21" i="47"/>
  <c r="G21" i="47"/>
  <c r="H20" i="47"/>
  <c r="G20" i="47"/>
  <c r="H19" i="47"/>
  <c r="G19" i="47"/>
  <c r="C12" i="47"/>
  <c r="C11" i="47"/>
  <c r="C10" i="47"/>
  <c r="C9" i="47"/>
  <c r="C8" i="47"/>
  <c r="I7" i="47"/>
  <c r="E7" i="47"/>
  <c r="I6" i="47"/>
  <c r="E6" i="47"/>
  <c r="I5" i="47"/>
  <c r="E5" i="47"/>
  <c r="I4" i="47"/>
  <c r="E4" i="47"/>
  <c r="I3" i="47"/>
  <c r="F37" i="46"/>
  <c r="E37" i="46"/>
  <c r="F31" i="46"/>
  <c r="E31" i="46"/>
  <c r="C31" i="46"/>
  <c r="E26" i="46"/>
  <c r="E25" i="46"/>
  <c r="E24" i="46"/>
  <c r="I19" i="46"/>
  <c r="E19" i="46"/>
  <c r="I18" i="46"/>
  <c r="E18" i="46"/>
  <c r="I14" i="46"/>
  <c r="E14" i="46"/>
  <c r="I13" i="46"/>
  <c r="E13" i="46"/>
  <c r="C4" i="46"/>
  <c r="E3" i="46"/>
  <c r="J28" i="15" l="1"/>
  <c r="M28" i="15"/>
  <c r="H28" i="15"/>
  <c r="C28" i="15"/>
  <c r="M11" i="15"/>
  <c r="J11" i="15"/>
  <c r="J15" i="15"/>
  <c r="J27" i="15"/>
  <c r="J13" i="15" l="1"/>
  <c r="J14" i="15"/>
  <c r="J16" i="15"/>
  <c r="J17" i="15"/>
  <c r="J18" i="15"/>
  <c r="J19" i="15"/>
  <c r="J20" i="15"/>
  <c r="J21" i="15"/>
  <c r="J22" i="15"/>
  <c r="J23" i="15"/>
  <c r="J24" i="15"/>
  <c r="J25" i="15"/>
  <c r="J26" i="15"/>
  <c r="K27" i="15" s="1"/>
  <c r="J12" i="15"/>
  <c r="K13" i="15" s="1"/>
  <c r="F27" i="15"/>
  <c r="D27" i="15"/>
  <c r="H12" i="15"/>
  <c r="M12" i="15" s="1"/>
  <c r="F12" i="15"/>
  <c r="D12" i="15"/>
  <c r="L12" i="15" s="1"/>
  <c r="GJ8" i="43"/>
  <c r="GI8" i="43"/>
  <c r="GH8" i="43"/>
  <c r="GG8" i="43"/>
  <c r="GF8" i="43"/>
  <c r="GE8" i="43"/>
  <c r="GD8" i="43"/>
  <c r="GC8" i="43"/>
  <c r="GB8" i="43"/>
  <c r="GA8" i="43"/>
  <c r="FZ8" i="43"/>
  <c r="FY8" i="43"/>
  <c r="FX8" i="43"/>
  <c r="FW8" i="43"/>
  <c r="FV8" i="43"/>
  <c r="FU8" i="43"/>
  <c r="FT8" i="43"/>
  <c r="FS8" i="43"/>
  <c r="FR8" i="43"/>
  <c r="FQ8" i="43"/>
  <c r="FP8" i="43"/>
  <c r="FO8" i="43"/>
  <c r="FN8" i="43"/>
  <c r="I12" i="43" s="1"/>
  <c r="FM8" i="43"/>
  <c r="FL8" i="43"/>
  <c r="FK8" i="43"/>
  <c r="FJ8" i="43"/>
  <c r="FI8" i="43"/>
  <c r="FH8" i="43"/>
  <c r="FG8" i="43"/>
  <c r="FF8" i="43"/>
  <c r="FE8" i="43"/>
  <c r="FD8" i="43"/>
  <c r="FC8" i="43"/>
  <c r="FB8" i="43"/>
  <c r="FA8" i="43"/>
  <c r="EZ8" i="43"/>
  <c r="EY8" i="43"/>
  <c r="EX8" i="43"/>
  <c r="EW8" i="43"/>
  <c r="H12" i="43" s="1"/>
  <c r="H13" i="43" s="1"/>
  <c r="EV8" i="43"/>
  <c r="EU8" i="43"/>
  <c r="ET8" i="43"/>
  <c r="ES8" i="43"/>
  <c r="ER8" i="43"/>
  <c r="EQ8" i="43"/>
  <c r="EP8" i="43"/>
  <c r="EO8" i="43"/>
  <c r="EN8" i="43"/>
  <c r="EM8" i="43"/>
  <c r="EL8" i="43"/>
  <c r="EK8" i="43"/>
  <c r="EJ8" i="43"/>
  <c r="EI8" i="43"/>
  <c r="EH8" i="43"/>
  <c r="EG8" i="43"/>
  <c r="EF8" i="43"/>
  <c r="EE8" i="43"/>
  <c r="ED8" i="43"/>
  <c r="EC8" i="43"/>
  <c r="EB8" i="43"/>
  <c r="EA8" i="43"/>
  <c r="DZ8" i="43"/>
  <c r="DY8" i="43"/>
  <c r="DX8" i="43"/>
  <c r="DW8" i="43"/>
  <c r="DV8" i="43"/>
  <c r="DU8" i="43"/>
  <c r="DT8" i="43"/>
  <c r="DS8" i="43"/>
  <c r="DR8" i="43"/>
  <c r="G12" i="43" s="1"/>
  <c r="DQ8" i="43"/>
  <c r="DP8" i="43"/>
  <c r="DO8" i="43"/>
  <c r="DN8" i="43"/>
  <c r="DM8" i="43"/>
  <c r="DL8" i="43"/>
  <c r="DK8" i="43"/>
  <c r="DJ8" i="43"/>
  <c r="DI8" i="43"/>
  <c r="DH8" i="43"/>
  <c r="DG8" i="43"/>
  <c r="DF8" i="43"/>
  <c r="DE8" i="43"/>
  <c r="DD8" i="43"/>
  <c r="DC8" i="43"/>
  <c r="DB8" i="43"/>
  <c r="DA8" i="43"/>
  <c r="CZ8" i="43"/>
  <c r="CY8" i="43"/>
  <c r="CX8" i="43"/>
  <c r="CW8" i="43"/>
  <c r="CV8" i="43"/>
  <c r="CU8" i="43"/>
  <c r="CT8" i="43"/>
  <c r="F12" i="43" s="1"/>
  <c r="F13" i="43" s="1"/>
  <c r="CS8" i="43"/>
  <c r="CR8" i="43"/>
  <c r="CQ8" i="43"/>
  <c r="CP8" i="43"/>
  <c r="CO8" i="43"/>
  <c r="CN8" i="43"/>
  <c r="CM8" i="43"/>
  <c r="CL8" i="43"/>
  <c r="CK8" i="43"/>
  <c r="CJ8" i="43"/>
  <c r="CI8" i="43"/>
  <c r="CH8" i="43"/>
  <c r="CG8" i="43"/>
  <c r="CF8" i="43"/>
  <c r="CE8" i="43"/>
  <c r="CD8" i="43"/>
  <c r="CC8" i="43"/>
  <c r="CB8" i="43"/>
  <c r="CA8" i="43"/>
  <c r="BZ8" i="43"/>
  <c r="BY8" i="43"/>
  <c r="BX8" i="43"/>
  <c r="BW8" i="43"/>
  <c r="BV8" i="43"/>
  <c r="E12" i="43" s="1"/>
  <c r="E13" i="43" s="1"/>
  <c r="BU8" i="43"/>
  <c r="BT8" i="43"/>
  <c r="BS8" i="43"/>
  <c r="BR8" i="43"/>
  <c r="BQ8" i="43"/>
  <c r="BP8" i="43"/>
  <c r="BO8" i="43"/>
  <c r="BN8" i="43"/>
  <c r="BM8" i="43"/>
  <c r="BL8" i="43"/>
  <c r="BK8" i="43"/>
  <c r="BJ8" i="43"/>
  <c r="BI8" i="43"/>
  <c r="BH8" i="43"/>
  <c r="BG8" i="43"/>
  <c r="BF8" i="43"/>
  <c r="BE8" i="43"/>
  <c r="BD8" i="43"/>
  <c r="BC8" i="43"/>
  <c r="BB8" i="43"/>
  <c r="BA8" i="43"/>
  <c r="AZ8" i="43"/>
  <c r="AY8" i="43"/>
  <c r="AX8" i="43"/>
  <c r="D12" i="43" s="1"/>
  <c r="AW8" i="43"/>
  <c r="AV8" i="43"/>
  <c r="AU8" i="43"/>
  <c r="AT8" i="43"/>
  <c r="AS8" i="43"/>
  <c r="AR8" i="43"/>
  <c r="AQ8" i="43"/>
  <c r="AP8" i="43"/>
  <c r="AO8" i="43"/>
  <c r="AN8" i="43"/>
  <c r="AM8" i="43"/>
  <c r="AL8" i="43"/>
  <c r="AK8" i="43"/>
  <c r="AJ8" i="43"/>
  <c r="AI8" i="43"/>
  <c r="AH8" i="43"/>
  <c r="AG8" i="43"/>
  <c r="AF8" i="43"/>
  <c r="AE8" i="43"/>
  <c r="AD8" i="43"/>
  <c r="AC8" i="43"/>
  <c r="AB8" i="43"/>
  <c r="AA8" i="43"/>
  <c r="Z8" i="43"/>
  <c r="C12" i="43" s="1"/>
  <c r="Y8" i="43"/>
  <c r="X8" i="43"/>
  <c r="W8" i="43"/>
  <c r="V8" i="43"/>
  <c r="U8" i="43"/>
  <c r="T8" i="43"/>
  <c r="S8" i="43"/>
  <c r="R8" i="43"/>
  <c r="Q8" i="43"/>
  <c r="P8" i="43"/>
  <c r="O8" i="43"/>
  <c r="N8" i="43"/>
  <c r="M8" i="43"/>
  <c r="L8" i="43"/>
  <c r="K8" i="43"/>
  <c r="J8" i="43"/>
  <c r="I8" i="43"/>
  <c r="H8" i="43"/>
  <c r="G8" i="43"/>
  <c r="F8" i="43"/>
  <c r="E8" i="43"/>
  <c r="D8" i="43"/>
  <c r="C8" i="43"/>
  <c r="B8" i="43"/>
  <c r="GJ8" i="42"/>
  <c r="GI8" i="42"/>
  <c r="GH8" i="42"/>
  <c r="GG8" i="42"/>
  <c r="GF8" i="42"/>
  <c r="GE8" i="42"/>
  <c r="GD8" i="42"/>
  <c r="GC8" i="42"/>
  <c r="GB8" i="42"/>
  <c r="GA8" i="42"/>
  <c r="FZ8" i="42"/>
  <c r="FY8" i="42"/>
  <c r="FX8" i="42"/>
  <c r="FW8" i="42"/>
  <c r="FV8" i="42"/>
  <c r="FU8" i="42"/>
  <c r="FT8" i="42"/>
  <c r="FS8" i="42"/>
  <c r="FR8" i="42"/>
  <c r="FQ8" i="42"/>
  <c r="FP8" i="42"/>
  <c r="FO8" i="42"/>
  <c r="FN8" i="42"/>
  <c r="FM8" i="42"/>
  <c r="FL8" i="42"/>
  <c r="FK8" i="42"/>
  <c r="FJ8" i="42"/>
  <c r="FI8" i="42"/>
  <c r="FH8" i="42"/>
  <c r="FG8" i="42"/>
  <c r="FF8" i="42"/>
  <c r="FE8" i="42"/>
  <c r="FD8" i="42"/>
  <c r="FC8" i="42"/>
  <c r="FB8" i="42"/>
  <c r="FA8" i="42"/>
  <c r="EZ8" i="42"/>
  <c r="EY8" i="42"/>
  <c r="EX8" i="42"/>
  <c r="EW8" i="42"/>
  <c r="EV8" i="42"/>
  <c r="EU8" i="42"/>
  <c r="ET8" i="42"/>
  <c r="ES8" i="42"/>
  <c r="ER8" i="42"/>
  <c r="EQ8" i="42"/>
  <c r="EP8" i="42"/>
  <c r="EO8" i="42"/>
  <c r="EN8" i="42"/>
  <c r="EM8" i="42"/>
  <c r="EL8" i="42"/>
  <c r="EK8" i="42"/>
  <c r="EJ8" i="42"/>
  <c r="EI8" i="42"/>
  <c r="EH8" i="42"/>
  <c r="EG8" i="42"/>
  <c r="EF8" i="42"/>
  <c r="EE8" i="42"/>
  <c r="ED8" i="42"/>
  <c r="EC8" i="42"/>
  <c r="EB8" i="42"/>
  <c r="EA8" i="42"/>
  <c r="DZ8" i="42"/>
  <c r="DY8" i="42"/>
  <c r="DX8" i="42"/>
  <c r="DW8" i="42"/>
  <c r="DV8" i="42"/>
  <c r="DU8" i="42"/>
  <c r="DT8" i="42"/>
  <c r="DS8" i="42"/>
  <c r="DR8" i="42"/>
  <c r="DQ8" i="42"/>
  <c r="DP8" i="42"/>
  <c r="DO8" i="42"/>
  <c r="DN8" i="42"/>
  <c r="DM8" i="42"/>
  <c r="DL8" i="42"/>
  <c r="DK8" i="42"/>
  <c r="DJ8" i="42"/>
  <c r="DI8" i="42"/>
  <c r="DH8" i="42"/>
  <c r="DG8" i="42"/>
  <c r="DF8" i="42"/>
  <c r="DE8" i="42"/>
  <c r="DD8" i="42"/>
  <c r="DC8" i="42"/>
  <c r="DB8" i="42"/>
  <c r="DA8" i="42"/>
  <c r="CZ8" i="42"/>
  <c r="CY8" i="42"/>
  <c r="CX8" i="42"/>
  <c r="CW8" i="42"/>
  <c r="F12" i="42" s="1"/>
  <c r="CV8" i="42"/>
  <c r="CU8" i="42"/>
  <c r="CT8" i="42"/>
  <c r="CS8" i="42"/>
  <c r="CR8" i="42"/>
  <c r="CQ8" i="42"/>
  <c r="CP8" i="42"/>
  <c r="CO8" i="42"/>
  <c r="CN8" i="42"/>
  <c r="CM8" i="42"/>
  <c r="CL8" i="42"/>
  <c r="CK8" i="42"/>
  <c r="CJ8" i="42"/>
  <c r="CI8" i="42"/>
  <c r="CH8" i="42"/>
  <c r="CG8" i="42"/>
  <c r="CF8" i="42"/>
  <c r="CE8" i="42"/>
  <c r="CD8" i="42"/>
  <c r="CC8" i="42"/>
  <c r="CB8" i="42"/>
  <c r="CA8" i="42"/>
  <c r="BZ8" i="42"/>
  <c r="BY8" i="42"/>
  <c r="BX8" i="42"/>
  <c r="BW8" i="42"/>
  <c r="BV8" i="42"/>
  <c r="BU8" i="42"/>
  <c r="BT8" i="42"/>
  <c r="BS8" i="42"/>
  <c r="BR8" i="42"/>
  <c r="BQ8" i="42"/>
  <c r="BP8" i="42"/>
  <c r="BO8" i="42"/>
  <c r="BN8" i="42"/>
  <c r="BM8" i="42"/>
  <c r="BL8" i="42"/>
  <c r="BK8" i="42"/>
  <c r="BJ8" i="42"/>
  <c r="BI8" i="42"/>
  <c r="BH8" i="42"/>
  <c r="BG8" i="42"/>
  <c r="BF8" i="42"/>
  <c r="BE8" i="42"/>
  <c r="BD8" i="42"/>
  <c r="BC8" i="42"/>
  <c r="BB8" i="42"/>
  <c r="BA8" i="42"/>
  <c r="AZ8" i="42"/>
  <c r="AY8" i="42"/>
  <c r="AX8" i="42"/>
  <c r="AW8" i="42"/>
  <c r="AV8" i="42"/>
  <c r="AU8" i="42"/>
  <c r="AT8" i="42"/>
  <c r="AS8" i="42"/>
  <c r="AR8" i="42"/>
  <c r="AQ8" i="42"/>
  <c r="AP8" i="42"/>
  <c r="AO8" i="42"/>
  <c r="AN8" i="42"/>
  <c r="AM8" i="42"/>
  <c r="AL8" i="42"/>
  <c r="AK8" i="42"/>
  <c r="AJ8" i="42"/>
  <c r="AI8" i="42"/>
  <c r="AH8" i="42"/>
  <c r="AG8" i="42"/>
  <c r="AF8" i="42"/>
  <c r="AE8" i="42"/>
  <c r="AD8" i="42"/>
  <c r="AC8" i="42"/>
  <c r="AB8" i="42"/>
  <c r="AA8" i="42"/>
  <c r="Z8" i="42"/>
  <c r="Y8" i="42"/>
  <c r="X8" i="42"/>
  <c r="W8" i="42"/>
  <c r="V8" i="42"/>
  <c r="U8" i="42"/>
  <c r="T8" i="42"/>
  <c r="S8" i="42"/>
  <c r="R8" i="42"/>
  <c r="Q8" i="42"/>
  <c r="P8" i="42"/>
  <c r="O8" i="42"/>
  <c r="N8" i="42"/>
  <c r="M8" i="42"/>
  <c r="L8" i="42"/>
  <c r="K8" i="42"/>
  <c r="J8" i="42"/>
  <c r="I8" i="42"/>
  <c r="H8" i="42"/>
  <c r="G8" i="42"/>
  <c r="F8" i="42"/>
  <c r="E8" i="42"/>
  <c r="D8" i="42"/>
  <c r="C8" i="42"/>
  <c r="B8" i="42"/>
  <c r="I12" i="42" l="1"/>
  <c r="H12" i="42"/>
  <c r="B12" i="42"/>
  <c r="C12" i="42"/>
  <c r="C13" i="42" s="1"/>
  <c r="D12" i="42"/>
  <c r="D13" i="42" s="1"/>
  <c r="E12" i="42"/>
  <c r="G12" i="42"/>
  <c r="G13" i="42" s="1"/>
  <c r="B12" i="43"/>
  <c r="I44" i="18" s="1"/>
  <c r="O27" i="15"/>
  <c r="L27" i="15"/>
  <c r="K12" i="15"/>
  <c r="N12" i="15"/>
  <c r="O12" i="15"/>
  <c r="G13" i="43"/>
  <c r="F13" i="42"/>
  <c r="E13" i="42"/>
  <c r="D13" i="43"/>
  <c r="I13" i="43"/>
  <c r="I13" i="42"/>
  <c r="H13" i="42" l="1"/>
  <c r="I49" i="18"/>
  <c r="I48" i="18"/>
  <c r="I46" i="18"/>
  <c r="I43" i="18"/>
  <c r="C13" i="43"/>
  <c r="I45" i="18"/>
  <c r="I47" i="18"/>
  <c r="H13" i="15"/>
  <c r="M13" i="15" s="1"/>
  <c r="F14" i="15"/>
  <c r="F15" i="15"/>
  <c r="F16" i="15"/>
  <c r="F17" i="15"/>
  <c r="F18" i="15"/>
  <c r="F19" i="15"/>
  <c r="F20" i="15"/>
  <c r="F21" i="15"/>
  <c r="F22" i="15"/>
  <c r="F23" i="15"/>
  <c r="F24" i="15"/>
  <c r="F25" i="15"/>
  <c r="F26" i="15"/>
  <c r="F13" i="15"/>
  <c r="K16" i="15"/>
  <c r="K24" i="15"/>
  <c r="D14" i="15"/>
  <c r="O14" i="15" s="1"/>
  <c r="D15" i="15"/>
  <c r="L15" i="15" s="1"/>
  <c r="D16" i="15"/>
  <c r="O16" i="15" s="1"/>
  <c r="D17" i="15"/>
  <c r="O17" i="15" s="1"/>
  <c r="D18" i="15"/>
  <c r="O18" i="15" s="1"/>
  <c r="D19" i="15"/>
  <c r="O19" i="15" s="1"/>
  <c r="D20" i="15"/>
  <c r="O20" i="15" s="1"/>
  <c r="D21" i="15"/>
  <c r="O21" i="15" s="1"/>
  <c r="D22" i="15"/>
  <c r="O22" i="15" s="1"/>
  <c r="D23" i="15"/>
  <c r="L23" i="15" s="1"/>
  <c r="D24" i="15"/>
  <c r="D25" i="15"/>
  <c r="O25" i="15" s="1"/>
  <c r="D26" i="15"/>
  <c r="O26" i="15" s="1"/>
  <c r="D13" i="15"/>
  <c r="O13" i="15" s="1"/>
  <c r="K19" i="15" l="1"/>
  <c r="O15" i="15"/>
  <c r="L13" i="15"/>
  <c r="H14" i="15"/>
  <c r="M14" i="15" s="1"/>
  <c r="O23" i="15"/>
  <c r="L24" i="15"/>
  <c r="O24" i="15"/>
  <c r="L20" i="15"/>
  <c r="K21" i="15"/>
  <c r="L19" i="15"/>
  <c r="L21" i="15"/>
  <c r="L26" i="15"/>
  <c r="L18" i="15"/>
  <c r="L25" i="15"/>
  <c r="L17" i="15"/>
  <c r="L22" i="15"/>
  <c r="L14" i="15"/>
  <c r="L16" i="15"/>
  <c r="K23" i="15"/>
  <c r="K15" i="15"/>
  <c r="K26" i="15"/>
  <c r="K18" i="15"/>
  <c r="K22" i="15"/>
  <c r="K17" i="15"/>
  <c r="K14" i="15"/>
  <c r="K20" i="15"/>
  <c r="K25" i="15"/>
  <c r="E5" i="16"/>
  <c r="F5" i="16"/>
  <c r="E6" i="16"/>
  <c r="F6" i="16"/>
  <c r="E7" i="16"/>
  <c r="F7" i="16"/>
  <c r="E8" i="16"/>
  <c r="F8" i="16"/>
  <c r="E9" i="16"/>
  <c r="F9" i="16"/>
  <c r="E10" i="16"/>
  <c r="F10" i="16"/>
  <c r="E11" i="16"/>
  <c r="F11" i="16"/>
  <c r="E12" i="16"/>
  <c r="F12" i="16"/>
  <c r="E13" i="16"/>
  <c r="F13" i="16"/>
  <c r="E14" i="16"/>
  <c r="F14" i="16"/>
  <c r="E15" i="16"/>
  <c r="F15" i="16"/>
  <c r="E16" i="16"/>
  <c r="F16" i="16"/>
  <c r="E17" i="16"/>
  <c r="F17" i="16"/>
  <c r="E18" i="16"/>
  <c r="F18" i="16"/>
  <c r="E19" i="16"/>
  <c r="F19" i="16"/>
  <c r="E20" i="16"/>
  <c r="F20" i="16"/>
  <c r="E21" i="16"/>
  <c r="F21" i="16"/>
  <c r="E22" i="16"/>
  <c r="F22" i="16"/>
  <c r="E23" i="16"/>
  <c r="F23" i="16"/>
  <c r="E24" i="16"/>
  <c r="F24" i="16"/>
  <c r="E25" i="16"/>
  <c r="F25" i="16"/>
  <c r="E26" i="16"/>
  <c r="F26" i="16"/>
  <c r="E27" i="16"/>
  <c r="F27" i="16"/>
  <c r="E28" i="16"/>
  <c r="F28" i="16"/>
  <c r="E29" i="16"/>
  <c r="F29" i="16"/>
  <c r="E30" i="16"/>
  <c r="F30" i="16"/>
  <c r="E31" i="16"/>
  <c r="F31" i="16"/>
  <c r="F4" i="16"/>
  <c r="E4" i="16"/>
  <c r="H11" i="33"/>
  <c r="H10" i="33"/>
  <c r="H9" i="33"/>
  <c r="H8" i="33"/>
  <c r="H7" i="33"/>
  <c r="H6" i="33"/>
  <c r="E33" i="32"/>
  <c r="F32" i="32" s="1"/>
  <c r="G31" i="32"/>
  <c r="H31" i="32" s="1"/>
  <c r="E27" i="32"/>
  <c r="F26" i="32" s="1"/>
  <c r="G25" i="32"/>
  <c r="H25" i="32" s="1"/>
  <c r="A11" i="32"/>
  <c r="A10" i="32"/>
  <c r="A9" i="32"/>
  <c r="A8" i="32"/>
  <c r="A7" i="32"/>
  <c r="A6" i="32"/>
  <c r="A5" i="32"/>
  <c r="H6" i="1"/>
  <c r="G25" i="31"/>
  <c r="H25" i="31" s="1"/>
  <c r="E27" i="31"/>
  <c r="E26" i="31" s="1"/>
  <c r="G31" i="31"/>
  <c r="H31" i="31"/>
  <c r="E33" i="31"/>
  <c r="F32" i="31" s="1"/>
  <c r="A11" i="31"/>
  <c r="A10" i="31"/>
  <c r="A9" i="31"/>
  <c r="A8" i="31"/>
  <c r="A7" i="31"/>
  <c r="A6" i="31"/>
  <c r="A5" i="31"/>
  <c r="F89" i="21"/>
  <c r="F88" i="21"/>
  <c r="D81" i="21"/>
  <c r="D82" i="21" s="1"/>
  <c r="E61" i="21"/>
  <c r="E60" i="21"/>
  <c r="G55" i="21"/>
  <c r="E54" i="21"/>
  <c r="E53" i="21" s="1"/>
  <c r="E55" i="21" s="1"/>
  <c r="D54" i="21"/>
  <c r="D53" i="21" s="1"/>
  <c r="D55" i="21" s="1"/>
  <c r="G53" i="21"/>
  <c r="F53" i="21"/>
  <c r="F55" i="21" s="1"/>
  <c r="E46" i="21"/>
  <c r="E45" i="21"/>
  <c r="L40" i="21"/>
  <c r="L41" i="21" s="1"/>
  <c r="L42" i="21" s="1"/>
  <c r="D22" i="21"/>
  <c r="D21" i="21"/>
  <c r="I5" i="20"/>
  <c r="C4" i="20" s="1"/>
  <c r="D4" i="20" s="1"/>
  <c r="B5" i="20"/>
  <c r="B10" i="20" s="1"/>
  <c r="D64" i="18"/>
  <c r="F89" i="19"/>
  <c r="F88" i="19"/>
  <c r="D82" i="19"/>
  <c r="D81" i="19"/>
  <c r="E61" i="19"/>
  <c r="E60" i="19"/>
  <c r="G55" i="19"/>
  <c r="F55" i="19"/>
  <c r="E54" i="19"/>
  <c r="E53" i="19" s="1"/>
  <c r="E55" i="19" s="1"/>
  <c r="D54" i="19"/>
  <c r="D53" i="19" s="1"/>
  <c r="D55" i="19" s="1"/>
  <c r="G53" i="19"/>
  <c r="F53" i="19"/>
  <c r="E45" i="19"/>
  <c r="E46" i="19" s="1"/>
  <c r="E33" i="19"/>
  <c r="M33" i="19" s="1"/>
  <c r="M34" i="19" s="1"/>
  <c r="D33" i="19"/>
  <c r="L33" i="19" s="1"/>
  <c r="L34" i="19" s="1"/>
  <c r="D22" i="19"/>
  <c r="D21" i="19"/>
  <c r="E63" i="18"/>
  <c r="E64" i="18" s="1"/>
  <c r="I55" i="18"/>
  <c r="I56" i="18"/>
  <c r="O35" i="18"/>
  <c r="O34" i="18"/>
  <c r="I34" i="18"/>
  <c r="O31" i="18"/>
  <c r="O32" i="18" s="1"/>
  <c r="O29" i="18"/>
  <c r="O33" i="18" s="1"/>
  <c r="N13" i="15" l="1"/>
  <c r="N14" i="15"/>
  <c r="H15" i="15"/>
  <c r="M15" i="15" s="1"/>
  <c r="E34" i="19"/>
  <c r="D34" i="19"/>
  <c r="H26" i="32"/>
  <c r="H27" i="32" s="1"/>
  <c r="E26" i="32"/>
  <c r="G26" i="32" s="1"/>
  <c r="E32" i="32"/>
  <c r="G32" i="32" s="1"/>
  <c r="H32" i="32" s="1"/>
  <c r="H33" i="32" s="1"/>
  <c r="H32" i="31"/>
  <c r="H33" i="31" s="1"/>
  <c r="F26" i="31"/>
  <c r="E32" i="31"/>
  <c r="G32" i="31" s="1"/>
  <c r="C5" i="20"/>
  <c r="I32" i="18"/>
  <c r="H33" i="19"/>
  <c r="I33" i="19"/>
  <c r="H16" i="15" l="1"/>
  <c r="M16" i="15" s="1"/>
  <c r="N15" i="15"/>
  <c r="H26" i="31"/>
  <c r="H27" i="31" s="1"/>
  <c r="G26" i="31"/>
  <c r="C10" i="20"/>
  <c r="D10" i="20" s="1"/>
  <c r="D5" i="20"/>
  <c r="D46" i="19"/>
  <c r="I34" i="19"/>
  <c r="H34" i="19"/>
  <c r="D45" i="19"/>
  <c r="N16" i="15" l="1"/>
  <c r="H17" i="15"/>
  <c r="M17" i="15" s="1"/>
  <c r="E33" i="21"/>
  <c r="D33" i="21"/>
  <c r="F45" i="19"/>
  <c r="J45" i="19" s="1"/>
  <c r="D24" i="50" s="1"/>
  <c r="E24" i="50" s="1"/>
  <c r="F24" i="50" s="1"/>
  <c r="J41" i="19"/>
  <c r="F46" i="19"/>
  <c r="D25" i="50" s="1"/>
  <c r="E25" i="50" s="1"/>
  <c r="F25" i="50" s="1"/>
  <c r="G25" i="50" s="1"/>
  <c r="J42" i="19"/>
  <c r="N17" i="15" l="1"/>
  <c r="H18" i="15"/>
  <c r="M18" i="15" s="1"/>
  <c r="L33" i="21"/>
  <c r="L34" i="21" s="1"/>
  <c r="H33" i="21"/>
  <c r="D34" i="21"/>
  <c r="I33" i="21"/>
  <c r="M33" i="21"/>
  <c r="M34" i="21" s="1"/>
  <c r="E34" i="21"/>
  <c r="G46" i="19"/>
  <c r="E81" i="19"/>
  <c r="E82" i="19" s="1"/>
  <c r="K45" i="19"/>
  <c r="D9" i="50" s="1"/>
  <c r="K46" i="19"/>
  <c r="D10" i="50" s="1"/>
  <c r="F81" i="19"/>
  <c r="F82" i="19" s="1"/>
  <c r="G45" i="19"/>
  <c r="E10" i="50" l="1"/>
  <c r="K10" i="50"/>
  <c r="E9" i="50"/>
  <c r="K9" i="50"/>
  <c r="N18" i="15"/>
  <c r="H19" i="15"/>
  <c r="M19" i="15" s="1"/>
  <c r="D46" i="21"/>
  <c r="I34" i="21"/>
  <c r="H34" i="21"/>
  <c r="D45" i="21"/>
  <c r="F10" i="50" l="1"/>
  <c r="L10" i="50"/>
  <c r="F9" i="50"/>
  <c r="L9" i="50"/>
  <c r="N19" i="15"/>
  <c r="H20" i="15"/>
  <c r="M20" i="15" s="1"/>
  <c r="F45" i="21"/>
  <c r="J45" i="21" s="1"/>
  <c r="F46" i="21"/>
  <c r="J46" i="21" s="1"/>
  <c r="G10" i="50" l="1"/>
  <c r="N10" i="50" s="1"/>
  <c r="P17" i="50" s="1"/>
  <c r="M10" i="50"/>
  <c r="M9" i="50"/>
  <c r="G9" i="50"/>
  <c r="N9" i="50" s="1"/>
  <c r="N20" i="15"/>
  <c r="H21" i="15"/>
  <c r="M21" i="15" s="1"/>
  <c r="G46" i="21"/>
  <c r="K45" i="21"/>
  <c r="E81" i="21"/>
  <c r="E82" i="21" s="1"/>
  <c r="K46" i="21"/>
  <c r="F81" i="21"/>
  <c r="F82" i="21" s="1"/>
  <c r="G45" i="21"/>
  <c r="N21" i="15" l="1"/>
  <c r="H22" i="15"/>
  <c r="M22" i="15" s="1"/>
  <c r="H7" i="1"/>
  <c r="H8" i="1"/>
  <c r="H9" i="1"/>
  <c r="H10" i="1"/>
  <c r="H11" i="1"/>
  <c r="N22" i="15" l="1"/>
  <c r="H23" i="15"/>
  <c r="M23" i="15" s="1"/>
  <c r="N23" i="15" l="1"/>
  <c r="H24" i="15"/>
  <c r="M24" i="15" s="1"/>
  <c r="N24" i="15" l="1"/>
  <c r="H25" i="15"/>
  <c r="M25" i="15" s="1"/>
  <c r="N25" i="15" l="1"/>
  <c r="H26" i="15"/>
  <c r="M26" i="15" s="1"/>
  <c r="N26" i="15" l="1"/>
  <c r="H27" i="15"/>
  <c r="M27" i="15" s="1"/>
  <c r="N27"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tc={AEE97C07-5301-481A-AA06-2C512255E31B}</author>
  </authors>
  <commentList>
    <comment ref="B5" authorId="0" shapeId="0" xr:uid="{AEE97C07-5301-481A-AA06-2C512255E31B}">
      <text>
        <t>[Threaded comment]
Your version of Excel allows you to read this threaded comment; however, any edits to it will get removed if the file is opened in a newer version of Excel. Learn more: https://go.microsoft.com/fwlink/?linkid=870924
Comment:
    Here it should be 3</t>
      </text>
    </comment>
  </commentList>
</comments>
</file>

<file path=xl/sharedStrings.xml><?xml version="1.0" encoding="utf-8"?>
<sst xmlns="http://schemas.openxmlformats.org/spreadsheetml/2006/main" count="10204" uniqueCount="1063">
  <si>
    <t>Data extracted on 08/04/2024 20:27:24 from [ESTAT]</t>
  </si>
  <si>
    <t xml:space="preserve">Dataset: </t>
  </si>
  <si>
    <t>Minimum wages [tps00155__custom_10768368]</t>
  </si>
  <si>
    <t xml:space="preserve">Last updated: </t>
  </si>
  <si>
    <t>31/01/2024 11:00</t>
  </si>
  <si>
    <t>Source: https://ec.europa.eu/eurostat/databrowser/view/tps00155__custom_10768368/default/table?lang=en</t>
  </si>
  <si>
    <t>Gross wages are reported</t>
  </si>
  <si>
    <t>Time frequency</t>
  </si>
  <si>
    <t>Half-yearly, semesterly</t>
  </si>
  <si>
    <t>Minimum wage statistics published by Eurostat refer to monthly national minimum wages. The data shown here apply to the situation on 1st of January each year. In some countries the basic national minimum wage is not fixed at a monthly rate but at an hourly or weekly rate. For these countries the hourly or weekly rates are converted into monthly rates. The national minimum wage is enforced by law, often after consultation with the social partners, or directly by national intersectoral agreement (this is the case in Belgium and Greece). The national minimum wage usually applies to all employees, or at least to a large majority of employees in the country. Minimum wages are gross amounts, that is, before deduction of income tax and social security contributions. Such deductions vary from country to country.</t>
  </si>
  <si>
    <t>Currency</t>
  </si>
  <si>
    <t>Euro</t>
  </si>
  <si>
    <t>TIME</t>
  </si>
  <si>
    <t>2018-S2</t>
  </si>
  <si>
    <t/>
  </si>
  <si>
    <t>2019-S1</t>
  </si>
  <si>
    <t>2019-S2</t>
  </si>
  <si>
    <t>2020-S1</t>
  </si>
  <si>
    <t>2020-S2</t>
  </si>
  <si>
    <t>2021-S1</t>
  </si>
  <si>
    <t>2021-S2</t>
  </si>
  <si>
    <t>2022-S1</t>
  </si>
  <si>
    <t>2022-S2</t>
  </si>
  <si>
    <t>2023-S1</t>
  </si>
  <si>
    <t>2023-S2</t>
  </si>
  <si>
    <t>2024-S1</t>
  </si>
  <si>
    <t>GEO (Labels)</t>
  </si>
  <si>
    <t>European Union - 27 countries (from 2020)</t>
  </si>
  <si>
    <t>:</t>
  </si>
  <si>
    <t>Euro area – 20 countries (from 2023)</t>
  </si>
  <si>
    <t>Euro area - 19 countries  (2015-2022)</t>
  </si>
  <si>
    <t>Belgium</t>
  </si>
  <si>
    <t>Bulgaria</t>
  </si>
  <si>
    <t>Czechia</t>
  </si>
  <si>
    <t>Denmark</t>
  </si>
  <si>
    <t>z</t>
  </si>
  <si>
    <t>Germany</t>
  </si>
  <si>
    <t>Estonia</t>
  </si>
  <si>
    <t>Ireland</t>
  </si>
  <si>
    <t>Greece</t>
  </si>
  <si>
    <t>Spain</t>
  </si>
  <si>
    <t>France</t>
  </si>
  <si>
    <t>Croatia</t>
  </si>
  <si>
    <t>Italy</t>
  </si>
  <si>
    <t>Cyprus</t>
  </si>
  <si>
    <t>Latvia</t>
  </si>
  <si>
    <t>Lithuania</t>
  </si>
  <si>
    <t>Luxembourg</t>
  </si>
  <si>
    <t>Hungary</t>
  </si>
  <si>
    <t>Malta</t>
  </si>
  <si>
    <t>Netherlands</t>
  </si>
  <si>
    <t>Austria</t>
  </si>
  <si>
    <t>Poland</t>
  </si>
  <si>
    <t>Portugal</t>
  </si>
  <si>
    <t>Romania</t>
  </si>
  <si>
    <t>Slovenia</t>
  </si>
  <si>
    <t>Slovakia</t>
  </si>
  <si>
    <t>Finland</t>
  </si>
  <si>
    <t>Sweden</t>
  </si>
  <si>
    <t>Iceland</t>
  </si>
  <si>
    <t>Liechtenstein</t>
  </si>
  <si>
    <t>Norway</t>
  </si>
  <si>
    <t>Switzerland</t>
  </si>
  <si>
    <t>United Kingdom</t>
  </si>
  <si>
    <t>Montenegro</t>
  </si>
  <si>
    <t>North Macedonia</t>
  </si>
  <si>
    <t>Albania</t>
  </si>
  <si>
    <t>Serbia</t>
  </si>
  <si>
    <t>Türkiye</t>
  </si>
  <si>
    <t>United States</t>
  </si>
  <si>
    <t>Special value</t>
  </si>
  <si>
    <t>not available</t>
  </si>
  <si>
    <t>Available flags:</t>
  </si>
  <si>
    <t>not applicable</t>
  </si>
  <si>
    <t>Data extracted on 09/04/2024 14:36:52 from [ESTAT]</t>
  </si>
  <si>
    <t>HICP - annual data (average index and rate of change) [prc_hicp_aind__custom_10783917]</t>
  </si>
  <si>
    <t>18/03/2024 11:00</t>
  </si>
  <si>
    <t>https://ec.europa.eu/eurostat/databrowser/view/prc_hicp_aind__custom_10783917/default/table?lang=en</t>
  </si>
  <si>
    <t>Annual</t>
  </si>
  <si>
    <t>Unit of measure</t>
  </si>
  <si>
    <t>Annual average rate of change</t>
  </si>
  <si>
    <t>Classification of individual consumption by purpose (COICOP)</t>
  </si>
  <si>
    <t>All-items HICP</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</si>
  <si>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</si>
  <si>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</si>
  <si>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</si>
  <si>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</si>
  <si>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</si>
  <si>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</si>
  <si>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</si>
  <si>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</si>
  <si>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</si>
  <si>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</si>
  <si>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</si>
  <si>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</si>
  <si>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</si>
  <si>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</si>
  <si>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</si>
  <si>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</si>
  <si>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</si>
  <si>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</si>
  <si>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</si>
  <si>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</si>
  <si>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</si>
  <si>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</si>
  <si>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</si>
  <si>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</si>
  <si>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</si>
  <si>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</si>
  <si>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</si>
  <si>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</si>
  <si>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European Union (EU6-1958, EU9-1973, EU10-1981, EU12-1986, EU15-1995, EU25-2004, EU27-2007, EU28-2013, EU27-2020)</t>
  </si>
  <si>
    <t>European Union - 28 countries (2013-2020)</t>
  </si>
  <si>
    <t>Euro area (EA11-1999, EA12-2001, EA13-2007, EA15-2008, EA16-2009, EA17-2011, EA18-2014, EA19-2015, EA20-2023)</t>
  </si>
  <si>
    <t>European Economic Area (EEA18-1995, EEA28-2004, EEA30-2007, EEA31-2013, EEA30-2020)</t>
  </si>
  <si>
    <t>d</t>
  </si>
  <si>
    <t>Kosovo*</t>
  </si>
  <si>
    <t>definition differs (see metadata)</t>
  </si>
  <si>
    <t>Data extracted on 08/04/2024 21:35:32 from [ESTAT]</t>
  </si>
  <si>
    <t>HICP - annual data (average index and rate of change) [prc_hicp_aind__custom_10769066]</t>
  </si>
  <si>
    <t>https://ec.europa.eu/eurostat/databrowser/view/prc_hicp_aind__custom_10769066/default/table?lang=en</t>
  </si>
  <si>
    <t>Annual average index</t>
  </si>
  <si>
    <t>Source: Romania National Statistics Office</t>
  </si>
  <si>
    <t>https://insse.ro/cms/en/content/cpi-annual-data-series</t>
  </si>
  <si>
    <t>YEAR</t>
  </si>
  <si>
    <t>CONSUMER PRICE INDICES-%</t>
  </si>
  <si>
    <t>INFLATION RATE-%</t>
  </si>
  <si>
    <t>previous year =100</t>
  </si>
  <si>
    <t>The base is not fixed in a particualr year, but it changes</t>
  </si>
  <si>
    <t>Gross minimum wage</t>
  </si>
  <si>
    <t>Period</t>
  </si>
  <si>
    <t>Gross minim wage (RON)</t>
  </si>
  <si>
    <t>Legislation</t>
  </si>
  <si>
    <t>Ian.</t>
  </si>
  <si>
    <t>Government Decision no.</t>
  </si>
  <si>
    <t>296 / 1999</t>
  </si>
  <si>
    <t>Feb. - Nov.</t>
  </si>
  <si>
    <t>101 / 2000</t>
  </si>
  <si>
    <t>Dec.</t>
  </si>
  <si>
    <t>1.166 / 2000</t>
  </si>
  <si>
    <t>Ian.- Feb.</t>
  </si>
  <si>
    <t>Mar.- Dec.</t>
  </si>
  <si>
    <t>231 / 2001</t>
  </si>
  <si>
    <t>1.037 / 2001</t>
  </si>
  <si>
    <t>Ian.- Dec.</t>
  </si>
  <si>
    <t>1.105 / 2002</t>
  </si>
  <si>
    <t>1.515 / 2003</t>
  </si>
  <si>
    <t>2.346 / 2004</t>
  </si>
  <si>
    <t>1.766 / 2005</t>
  </si>
  <si>
    <t>1.825 / 2006</t>
  </si>
  <si>
    <t>Ian.- Sep.</t>
  </si>
  <si>
    <t>1.507 / 2007</t>
  </si>
  <si>
    <t>Oct.- Dec.</t>
  </si>
  <si>
    <t>1.051 / 2008</t>
  </si>
  <si>
    <t>1.193 / 2010</t>
  </si>
  <si>
    <t>1.225 / 2011</t>
  </si>
  <si>
    <t>As of Febr, 1st</t>
  </si>
  <si>
    <t>23 / 2013</t>
  </si>
  <si>
    <t>As of Jul, 1st</t>
  </si>
  <si>
    <t>As of Jan, 1st</t>
  </si>
  <si>
    <t>871 / 2013</t>
  </si>
  <si>
    <t>1.091/2014</t>
  </si>
  <si>
    <t>As of May, 1st</t>
  </si>
  <si>
    <t>1.017/2015</t>
  </si>
  <si>
    <t>1./2017</t>
  </si>
  <si>
    <t>846 / 2017</t>
  </si>
  <si>
    <t>(secondary education) GD</t>
  </si>
  <si>
    <t>937/2018</t>
  </si>
  <si>
    <t>(tertiary education) GD no.</t>
  </si>
  <si>
    <t>Construction sector GEO</t>
  </si>
  <si>
    <t>114/2018</t>
  </si>
  <si>
    <t>935/2019</t>
  </si>
  <si>
    <t>As of Jan, 13rd</t>
  </si>
  <si>
    <t>114/2018 (modified at a later stage through GEO 43/2019)</t>
  </si>
  <si>
    <t>1071/2021</t>
  </si>
  <si>
    <t>Construction sector, GEO</t>
  </si>
  <si>
    <t>Agriculture and Food industry, Law</t>
  </si>
  <si>
    <t>135/2022</t>
  </si>
  <si>
    <t>Social Contributions</t>
  </si>
  <si>
    <t>Social contributions</t>
  </si>
  <si>
    <t>Employment income</t>
  </si>
  <si>
    <t>Self-employment income</t>
  </si>
  <si>
    <t>Investment income</t>
  </si>
  <si>
    <t>Employee</t>
  </si>
  <si>
    <t>Employer</t>
  </si>
  <si>
    <t xml:space="preserve">Social insurance </t>
  </si>
  <si>
    <t>25%, 21.25%*</t>
  </si>
  <si>
    <t>NA</t>
  </si>
  <si>
    <t xml:space="preserve">Health insurance </t>
  </si>
  <si>
    <t>10%, 0%*</t>
  </si>
  <si>
    <t>10%**</t>
  </si>
  <si>
    <t>Work insurance</t>
  </si>
  <si>
    <r>
      <t>2.25%, 0.3375%*</t>
    </r>
    <r>
      <rPr>
        <vertAlign val="superscript"/>
        <sz val="9"/>
        <color rgb="FF4472C4"/>
        <rFont val="Times New Roman"/>
        <family val="1"/>
      </rPr>
      <t>c</t>
    </r>
    <r>
      <rPr>
        <sz val="9"/>
        <color rgb="FF4472C4"/>
        <rFont val="Times New Roman"/>
        <family val="1"/>
      </rPr>
      <t>, 0.27%*</t>
    </r>
    <r>
      <rPr>
        <vertAlign val="superscript"/>
        <sz val="9"/>
        <color rgb="FF4472C4"/>
        <rFont val="Times New Roman"/>
        <family val="1"/>
      </rPr>
      <t>a</t>
    </r>
  </si>
  <si>
    <t>Source: Romanian Tax Codes, 2018-2020. Notes: * applicable for the construction sector(c) from 2019 and agriculture and food industry (a) from 2022, ** mandatory only if this is the only source of income.</t>
  </si>
  <si>
    <t>Personal Income Tax</t>
  </si>
  <si>
    <t>The personal income tax has a flat rate of 10% and is paid on employment income, self-employment income and income from investments, but also on pensions. Social benefits are exempt from personal income tax. For dependent employment, the tax base is the gross wage minus social contributions and tax allowances. For self-employment income, the tax base is gross income minus deductible expenses and social contributions, and income from investments minus social contributions (if the case). For pensioners, the tax base is the difference between the gross income less the tax allowance amount.
There is a tax allowance for employees which is applied for a monthly gross wage up to 3600 lei. The amount of the tax allowance is differentiated by the number of dependent persons and is decreasing progressively with income. Employees with earnings less than 1950 lei benefit from the full personal allowance benefit. The dependent person can be the spouse, child or other family relatives up to the 2nd degree (children, parents, brothers and sisters, grandparents and grandchildren) of the taxpayer or his/her spouse’s, with total income (taxable, non-taxable, irrespective of its source) not exceeding the amount of the tax allowance.
The tax allowance for pensioners is of 2000 lei per month.</t>
  </si>
  <si>
    <t>Gross Monthly Statutory Minimum Wage (RON)</t>
  </si>
  <si>
    <t>Employee SI Contributions</t>
  </si>
  <si>
    <t>Gross Wage -SI Contributions</t>
  </si>
  <si>
    <t>PIT</t>
  </si>
  <si>
    <t>Tax allowance (no dependents)</t>
  </si>
  <si>
    <t>Gross Wage -SI Contributions- Tax Allowance</t>
  </si>
  <si>
    <t>Amount of Pit Paid</t>
  </si>
  <si>
    <t>Net Monthly Statutory Minimum Wage (RON)</t>
  </si>
  <si>
    <t>Average Employee SS non-wage labor costs</t>
  </si>
  <si>
    <t>Depend on dependents</t>
  </si>
  <si>
    <t>As of 1 January 2023, the allowance amount is calculated as a percentage of the gross minimum wage. For a monthly gross salary or wage equal to the gross minimum wage (of RON 3,000 as of 1 January 2023), the allowance equals 20% of the minimum wage (RON 600 per month) if the taxpayer has no dependents, increasing to 45% if the taxpayer has four or more dependents (RON 1,350 per month). Only one parent can claim the higher rate for dependent children. For individuals earning between RON 1 and RON 2,000 per month above the gross minimum wage, the allowance is reduced to zero in a lock-step manner.  An additional allowance equal to RON 100 per month is provided to a working parent for each child up to the age of 18 that is enrolled in an educational institution. Only one parent can claim this allowance, and it is not income tested. An allowance also provided for any working individual up to the age of 26 years equal to 15% of the gross minimum wage, as long as their income is less than RON 2,000 above the gross minimum wage.</t>
  </si>
  <si>
    <t>Marcin, can you add Figure 1?</t>
  </si>
  <si>
    <t xml:space="preserve">Figure 1. Evolution of Gross Statutory Minimum Wage (Nominal Levels and Annual Changes in Real Terms) Romania, 2007-2022 </t>
  </si>
  <si>
    <t>*Small discrepancies between national inflation rate and the HICP</t>
  </si>
  <si>
    <t>Source: Legislation/Ministry of Finance</t>
  </si>
  <si>
    <t>Source: Eurostat</t>
  </si>
  <si>
    <t>Source: Romania NSI</t>
  </si>
  <si>
    <t>Source: Own Estimates</t>
  </si>
  <si>
    <t>Nominal Wage</t>
  </si>
  <si>
    <t>HICP Inflation</t>
  </si>
  <si>
    <t>CPI Inflation</t>
  </si>
  <si>
    <t>Real Wage (using HICP Inflation, in 2015 dollars)</t>
  </si>
  <si>
    <t>Real Wage (using CPIA Inflation, in 2006 dollars)</t>
  </si>
  <si>
    <t>MW nominal value (RON left axis)</t>
  </si>
  <si>
    <t>Minimum Wage Nominal Growth</t>
  </si>
  <si>
    <t>HICP - annual data (average index</t>
  </si>
  <si>
    <t>Inflation</t>
  </si>
  <si>
    <t>CPI - annual data (average index, 100= previous year)</t>
  </si>
  <si>
    <t>CPI - annual data (average index (100=2006; notice with the national changes the base yearly; here I fix it)</t>
  </si>
  <si>
    <t>MW real value (RON left axis)</t>
  </si>
  <si>
    <t>Real Growth</t>
  </si>
  <si>
    <t>Log Approx) Approx Real wage growth</t>
  </si>
  <si>
    <t>Using CPI</t>
  </si>
  <si>
    <t>Break in series</t>
  </si>
  <si>
    <t>Annualized growth</t>
  </si>
  <si>
    <t>Updated Figure</t>
  </si>
  <si>
    <t>Source: Own estimates based on Romanian Ministry of Public Finance and Eurostat, OECD.</t>
  </si>
  <si>
    <t>Gross Nominal Minimum Wage Level (Left axis)</t>
  </si>
  <si>
    <t>Real Gross Minimum Wage Growth (Right axis)</t>
  </si>
  <si>
    <t xml:space="preserve"> Minimum Wage</t>
  </si>
  <si>
    <t>Marcin:HICP Inflation is not correct</t>
  </si>
  <si>
    <t>MW</t>
  </si>
  <si>
    <t>Nominal</t>
  </si>
  <si>
    <t>Real (adjusted to 2006 prices)</t>
  </si>
  <si>
    <t>*Using HCPI</t>
  </si>
  <si>
    <t>Note: wage rates from Romania Ninistry of Finance adjusted for CPI inflation</t>
  </si>
  <si>
    <t>Time period</t>
  </si>
  <si>
    <t>MW, as % of Mean</t>
  </si>
  <si>
    <t>Non-OECD economies &gt; Romania</t>
  </si>
  <si>
    <t>Mean</t>
  </si>
  <si>
    <t>MW, as % of Median</t>
  </si>
  <si>
    <t>Median</t>
  </si>
  <si>
    <t>Figure 2. Minimum-to-median and minimum-to-mean wage ratio, Romania and selected OECD countriesa. Romania, 2007-2022</t>
  </si>
  <si>
    <t>Source: OECD</t>
  </si>
  <si>
    <t>Minimum relative to average wages of full-time workers</t>
  </si>
  <si>
    <t xml:space="preserve">Source: OECD </t>
  </si>
  <si>
    <t>Combined unit of measure: Percentage of average wage of full-time employees</t>
  </si>
  <si>
    <t>https://data-explorer.oecd.org/vis?tm=Minimum%20wage&amp;pg=0&amp;snb=10&amp;vw=tb&amp;df[ds]=dsDisseminateFinalDMZ&amp;df[id]=DSD_EARNINGS%40MIN2AVE&amp;df[ag]=OECD.ELS.SAE&amp;df[vs]=1.0&amp;pd=2000%2C&amp;dq=......&amp;ly[rw]=REF_AREA%2CAGGREGATION_OPERATION&amp;ly[cl]=TIME_PERIOD&amp;to[TIME_PERIOD]=false</t>
  </si>
  <si>
    <t>Reference area</t>
  </si>
  <si>
    <t>Aggregation operation</t>
  </si>
  <si>
    <t>Australia</t>
  </si>
  <si>
    <t>Canada</t>
  </si>
  <si>
    <t>Chile</t>
  </si>
  <si>
    <t>Colombia</t>
  </si>
  <si>
    <t>Costa Rica</t>
  </si>
  <si>
    <t>Israel</t>
  </si>
  <si>
    <t>Japan</t>
  </si>
  <si>
    <t>Korea</t>
  </si>
  <si>
    <t>Mexico</t>
  </si>
  <si>
    <t>New Zealand</t>
  </si>
  <si>
    <t>Slovak Republic</t>
  </si>
  <si>
    <t>Non-OECD economies &gt; Bulgaria</t>
  </si>
  <si>
    <t>Non-OECD economies &gt; Croatia</t>
  </si>
  <si>
    <t>© Terms &amp; conditions</t>
  </si>
  <si>
    <t>b. Selected OECD countries, 2022</t>
  </si>
  <si>
    <t>MW as a % of mean wage</t>
  </si>
  <si>
    <t>MW as a  of median wage</t>
  </si>
  <si>
    <t>Turkey</t>
  </si>
  <si>
    <t>Czech Republic</t>
  </si>
  <si>
    <t>Source: https://op.europa.eu/en/publication-detail/-/publication/7cd42604-b82f-11e5-8d3c-01aa75ed71a1/language-en</t>
  </si>
  <si>
    <t>Derivinf formula</t>
  </si>
  <si>
    <t>Panel a. By Household composition (2015 Euros)</t>
  </si>
  <si>
    <t>Monthly budget (Euros) required per child or per adult (only food)</t>
  </si>
  <si>
    <t>Step 1: Estimates of Food basket based on publication and instrinsic formula</t>
  </si>
  <si>
    <t>Euros Per children</t>
  </si>
  <si>
    <t>Euros Per adult</t>
  </si>
  <si>
    <t>Food Basket Estimates, 2015 Euros</t>
  </si>
  <si>
    <t>Euros</t>
  </si>
  <si>
    <t>Formula</t>
  </si>
  <si>
    <t>Food Basket-Single Person (Average Monthly, Euros)</t>
  </si>
  <si>
    <t>*from pub</t>
  </si>
  <si>
    <t>One adult</t>
  </si>
  <si>
    <t>Food Basket-Single Parent and One child (Average Monthly, Euros)</t>
  </si>
  <si>
    <t>*calculation</t>
  </si>
  <si>
    <t>One adult and one child</t>
  </si>
  <si>
    <t>Food Basket-Single parent and Two Children (Average Monthly, Euros)</t>
  </si>
  <si>
    <t>*approximate from graph</t>
  </si>
  <si>
    <t>One adult and 2 children</t>
  </si>
  <si>
    <t>Food Basket-family of two adults and one children (Average Monhtly, Euros)</t>
  </si>
  <si>
    <t>Calculation</t>
  </si>
  <si>
    <t>Two adults and one children</t>
  </si>
  <si>
    <t>Food Basket-family of two adults and two children (Average Monhtly, Euros)</t>
  </si>
  <si>
    <t>Two adults and two children</t>
  </si>
  <si>
    <t>*Assumes second adult weights the same as first (higher weight than OECD modified scale)</t>
  </si>
  <si>
    <t>Food Basket-Single Person (Average Monthly, Euros)- Including physical activity and other functions</t>
  </si>
  <si>
    <t>Food Basket-family of two adults and 2 children (Average Monthly, Euros)- Including physical activity and other functions</t>
  </si>
  <si>
    <t>Source: EC Publication</t>
  </si>
  <si>
    <t>Step 2: Convert to 2020 Euros using food inflation</t>
  </si>
  <si>
    <t>Panel b. By Household composition (2020 Euros)</t>
  </si>
  <si>
    <t>in 2020 Euros</t>
  </si>
  <si>
    <t>per capita</t>
  </si>
  <si>
    <t xml:space="preserve">Step 3: Estimate average amount per day per capita for approximation of extreme poverty line (using food basket) </t>
  </si>
  <si>
    <t>Euros per day per capita</t>
  </si>
  <si>
    <t>Extreme Poverty Line</t>
  </si>
  <si>
    <t>Moderate (Food +physical activity and other functions)</t>
  </si>
  <si>
    <t>Panel c. Average Monthly Cost per Capita, 2020 Euros</t>
  </si>
  <si>
    <t>Food Basket</t>
  </si>
  <si>
    <t>Food Basket (with adjustments)</t>
  </si>
  <si>
    <t>RON</t>
  </si>
  <si>
    <t>Data extracted on 30/04/2024 18:24:26 from [ESTAT]</t>
  </si>
  <si>
    <t>HICP - monthly data (index) [PRC_HICP_MIDX__custom_4738516]</t>
  </si>
  <si>
    <t>18/01/2023 11:00</t>
  </si>
  <si>
    <t>Monthly</t>
  </si>
  <si>
    <t>https://ec.europa.eu/eurostat/databrowser/view/prc_hicp_midx__custom_10770183/default/table?lang=en</t>
  </si>
  <si>
    <t>Index, 2015=100</t>
  </si>
  <si>
    <t>Food</t>
  </si>
  <si>
    <t>2015-01</t>
  </si>
  <si>
    <t>2015-02</t>
  </si>
  <si>
    <t>2015-03</t>
  </si>
  <si>
    <t>2015-04</t>
  </si>
  <si>
    <t>2015-05</t>
  </si>
  <si>
    <t>2015-06</t>
  </si>
  <si>
    <t>2015-07</t>
  </si>
  <si>
    <t>2015-08</t>
  </si>
  <si>
    <t>2015-09</t>
  </si>
  <si>
    <t>2015-10</t>
  </si>
  <si>
    <t>2015-11</t>
  </si>
  <si>
    <t>2015-12</t>
  </si>
  <si>
    <t>2016-01</t>
  </si>
  <si>
    <t>2016-02</t>
  </si>
  <si>
    <t>2016-03</t>
  </si>
  <si>
    <t>2016-04</t>
  </si>
  <si>
    <t>2016-05</t>
  </si>
  <si>
    <t>2016-06</t>
  </si>
  <si>
    <t>2016-07</t>
  </si>
  <si>
    <t>2016-08</t>
  </si>
  <si>
    <t>2016-09</t>
  </si>
  <si>
    <t>2016-10</t>
  </si>
  <si>
    <t>2016-11</t>
  </si>
  <si>
    <t>2016-12</t>
  </si>
  <si>
    <t>2017-01</t>
  </si>
  <si>
    <t>2017-02</t>
  </si>
  <si>
    <t>2017-03</t>
  </si>
  <si>
    <t>2017-04</t>
  </si>
  <si>
    <t>2017-05</t>
  </si>
  <si>
    <t>2017-06</t>
  </si>
  <si>
    <t>2017-07</t>
  </si>
  <si>
    <t>2017-08</t>
  </si>
  <si>
    <t>2017-09</t>
  </si>
  <si>
    <t>2017-10</t>
  </si>
  <si>
    <t>2017-11</t>
  </si>
  <si>
    <t>2017-12</t>
  </si>
  <si>
    <t>2018-01</t>
  </si>
  <si>
    <t>2018-02</t>
  </si>
  <si>
    <t>2018-03</t>
  </si>
  <si>
    <t>2018-04</t>
  </si>
  <si>
    <t>2018-05</t>
  </si>
  <si>
    <t>2018-06</t>
  </si>
  <si>
    <t>2018-07</t>
  </si>
  <si>
    <t>2018-08</t>
  </si>
  <si>
    <t>2018-09</t>
  </si>
  <si>
    <t>2018-10</t>
  </si>
  <si>
    <t>2018-11</t>
  </si>
  <si>
    <t>2018-12</t>
  </si>
  <si>
    <t>2019-01</t>
  </si>
  <si>
    <t>2019-02</t>
  </si>
  <si>
    <t>2019-03</t>
  </si>
  <si>
    <t>2019-04</t>
  </si>
  <si>
    <t>2019-05</t>
  </si>
  <si>
    <t>2019-06</t>
  </si>
  <si>
    <t>2019-07</t>
  </si>
  <si>
    <t>2019-08</t>
  </si>
  <si>
    <t>2019-09</t>
  </si>
  <si>
    <t>2019-10</t>
  </si>
  <si>
    <t>2019-11</t>
  </si>
  <si>
    <t>2019-12</t>
  </si>
  <si>
    <t>2020-01</t>
  </si>
  <si>
    <t>2020-02</t>
  </si>
  <si>
    <t>2020-03</t>
  </si>
  <si>
    <t>2020-04</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</si>
  <si>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</si>
  <si>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</si>
  <si>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</si>
  <si>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</si>
  <si>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</si>
  <si>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</si>
  <si>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</si>
  <si>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</si>
  <si>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</si>
  <si>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</si>
  <si>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</si>
  <si>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</si>
  <si>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</si>
  <si>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</si>
  <si>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</si>
  <si>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</si>
  <si>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</si>
  <si>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</si>
  <si>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</si>
  <si>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</si>
  <si>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</si>
  <si>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</si>
  <si>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</si>
  <si>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</si>
  <si>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</si>
  <si>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</si>
  <si>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</si>
  <si>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</si>
  <si>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</si>
  <si>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</si>
  <si>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</si>
  <si>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</si>
  <si>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</si>
  <si>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</si>
  <si>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</si>
  <si>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</si>
  <si>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</si>
  <si>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</si>
  <si>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</si>
  <si>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</si>
  <si>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</si>
  <si>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</si>
  <si>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</si>
  <si>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</si>
  <si>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</si>
  <si>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</si>
  <si>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</si>
  <si>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Germany (until 1990 former territory of the FRG)</t>
  </si>
  <si>
    <t>u</t>
  </si>
  <si>
    <t>Kosovo (under United Nations Security Council Resolution 1244/99)</t>
  </si>
  <si>
    <t>low reliability</t>
  </si>
  <si>
    <t>CPI inflation Index</t>
  </si>
  <si>
    <t>Food inflation Index</t>
  </si>
  <si>
    <t>Food Inflation</t>
  </si>
  <si>
    <t>Scenario 2. Minimum Wages and Poverty-Level Wages</t>
  </si>
  <si>
    <t xml:space="preserve">*This scenario does consider part-time and full-time work and social transfers; </t>
  </si>
  <si>
    <t>Excludes in the sample those only have non-working age workers exclusevely</t>
  </si>
  <si>
    <r>
      <t xml:space="preserve">*Minimum living wage based on </t>
    </r>
    <r>
      <rPr>
        <i/>
        <u/>
        <sz val="14"/>
        <rFont val="Arial"/>
        <family val="2"/>
      </rPr>
      <t>national</t>
    </r>
    <r>
      <rPr>
        <i/>
        <sz val="14"/>
        <rFont val="Arial"/>
        <family val="2"/>
      </rPr>
      <t xml:space="preserve"> poverty lines</t>
    </r>
  </si>
  <si>
    <t>Adjustment by work intensity (full time equivalent)</t>
  </si>
  <si>
    <t>Compare the net with the statutory</t>
  </si>
  <si>
    <t>Setting Minimum Wage based on national poverty lines</t>
  </si>
  <si>
    <t>https://www.ilo.org/global/topics/wages/minimum-wages/setting-adjusting/WCMS_439251/lang--en/index.htm</t>
  </si>
  <si>
    <t>It is important to compare for household composition</t>
  </si>
  <si>
    <t xml:space="preserve">Different HH composition - characterize those at the bottom </t>
  </si>
  <si>
    <t>*Basic formula needs to be adjusted to consider per capita (instead of per ae), as poverty is measured in per ae, and share of part-time full/time</t>
  </si>
  <si>
    <t>Household Size</t>
  </si>
  <si>
    <t>Average Household Size</t>
  </si>
  <si>
    <t>All Households</t>
  </si>
  <si>
    <t>*This need to be adjusted</t>
  </si>
  <si>
    <t>Relative poor (AROP)</t>
  </si>
  <si>
    <t>Updated</t>
  </si>
  <si>
    <t>Source: EUSILC</t>
  </si>
  <si>
    <t>Poverty Lines per capita</t>
  </si>
  <si>
    <t>in 2020 currency</t>
  </si>
  <si>
    <t>(from consumption basket sheet)</t>
  </si>
  <si>
    <t>Daily, per capita</t>
  </si>
  <si>
    <t>Monthly, per capita</t>
  </si>
  <si>
    <t>Annual, per capita</t>
  </si>
  <si>
    <t>Year</t>
  </si>
  <si>
    <t>Extreme poverty line</t>
  </si>
  <si>
    <t>Extreme poverty line (with adjustments)</t>
  </si>
  <si>
    <t>LCU</t>
  </si>
  <si>
    <t>Poverty Lines per Household and Poverty-Level Wages</t>
  </si>
  <si>
    <t>Table 2. Estimates of Living wages, 2020 Euros and RON</t>
  </si>
  <si>
    <t>*Poverty-Level Wage: Monthly wage needed to lift a family of a certain size out of poverty, taking into account social transfers and share of part-time/full-time work in the household</t>
  </si>
  <si>
    <t>Poverty Line per Household (Euros), monthly</t>
  </si>
  <si>
    <t>Share of Labor Income</t>
  </si>
  <si>
    <t>Minimum Labor Income, Euros, Monthly</t>
  </si>
  <si>
    <t>Minimum Non-Labor Income, Euros, Monthly</t>
  </si>
  <si>
    <t xml:space="preserve">Average Number of Household Members that work full time </t>
  </si>
  <si>
    <t xml:space="preserve">Average Number of Household Members that work part- time </t>
  </si>
  <si>
    <t>Required Monthly Minimum Wage (Euros)</t>
  </si>
  <si>
    <t>Required Monthly Minimum Wage (LCU)</t>
  </si>
  <si>
    <t>Final: work intensity 55.65% -&gt; 1.13 FTE</t>
  </si>
  <si>
    <t>Extreme</t>
  </si>
  <si>
    <t>Recoded F55 to G55</t>
  </si>
  <si>
    <t>Work intensity 0.54, for 2 people 1 full time 0.08 part time</t>
  </si>
  <si>
    <t>Work intensity 58% - &gt;  1 FT + 0.16 PT assuming 2 working age people,0.81 PT if we take a real number of working age people (1.4) in hh it is 0.82 PT</t>
  </si>
  <si>
    <t>*Assumes same share of labor and non-labor income</t>
  </si>
  <si>
    <t>On average poor household has 2.51 members, and only 1.4 workign age members.</t>
  </si>
  <si>
    <t>*Assumes two part-time workers are equivalent to one full-time worker</t>
  </si>
  <si>
    <t>So maybe it should be only 0.756 part time i na poor households</t>
  </si>
  <si>
    <t>Labor and Non-Labor Income Shares</t>
  </si>
  <si>
    <t>I do not think taking this value is reasonable</t>
  </si>
  <si>
    <t>Same here</t>
  </si>
  <si>
    <t>Taken this value</t>
  </si>
  <si>
    <t>Total</t>
  </si>
  <si>
    <t>Poor HH</t>
  </si>
  <si>
    <t>Poor HH with at least 1 working age member</t>
  </si>
  <si>
    <t>Poor HH with any labor income (excluding zeros)</t>
  </si>
  <si>
    <t>&lt;- work intensity in this group is 58%</t>
  </si>
  <si>
    <t>Non Labor Income</t>
  </si>
  <si>
    <t>*I think we should exclude those with labor income =0 and include everyone else (those poor HH with labor income &gt;0)</t>
  </si>
  <si>
    <t>Labor Income</t>
  </si>
  <si>
    <t>Source: 2021 EUSILC</t>
  </si>
  <si>
    <t>Statutory Minimum Wage</t>
  </si>
  <si>
    <t xml:space="preserve"> LCU</t>
  </si>
  <si>
    <t>Necessary Increase or decrease (comparing with net)</t>
  </si>
  <si>
    <t>Monhtly Gross Statutory Minimum Wage (2020)</t>
  </si>
  <si>
    <t>Monhtly Net Statutory Minimum Wage (2020)</t>
  </si>
  <si>
    <t>We need the net</t>
  </si>
  <si>
    <t>Exchange rate (LCU per Euros)- 2020</t>
  </si>
  <si>
    <t>Mean Monthly Wage (2020)</t>
  </si>
  <si>
    <t>Adjustment factor (multiply LCU by adj factor to convert to Euros)</t>
  </si>
  <si>
    <t>4.8387 RON per EU</t>
  </si>
  <si>
    <t>Summary Table</t>
  </si>
  <si>
    <t>Poverty-Level Wages</t>
  </si>
  <si>
    <t>Conversion</t>
  </si>
  <si>
    <t>2020 Monthly Statutory Minimum Wage</t>
  </si>
  <si>
    <t>National Extreme Line</t>
  </si>
  <si>
    <t>National Extreme (with adjustments)</t>
  </si>
  <si>
    <t>2020 Euros</t>
  </si>
  <si>
    <t>LCU (2020 ROU)</t>
  </si>
  <si>
    <t>Comparison of Living Wages and Statutory Minimum Wages for the period 2020-2023</t>
  </si>
  <si>
    <t>The message is the same: net statutory minimum wage  covers food basket, but not the cost of the whole basket</t>
  </si>
  <si>
    <t>Living wages are estimated in 2020 currency and then projected for other years using inflaiton rates</t>
  </si>
  <si>
    <t>Required Net Monthly Minimum Wage (LCU)</t>
  </si>
  <si>
    <t>Grossing up the Net Monthly Minimum Living Wage (RON)</t>
  </si>
  <si>
    <t>Extreme (Food)</t>
  </si>
  <si>
    <t>Statutory Monthly Net Minimum Wage</t>
  </si>
  <si>
    <t>NSI Inflation</t>
  </si>
  <si>
    <t>Food Inflation (HICP)</t>
  </si>
  <si>
    <t>Overall Inflation (NSI)</t>
  </si>
  <si>
    <t>min wage</t>
  </si>
  <si>
    <t>This should be compared to the net minimum wage</t>
  </si>
  <si>
    <t>Required Net Monthly Minimum Wage (Euros)</t>
  </si>
  <si>
    <t>FES Monthly Consumption Basket</t>
  </si>
  <si>
    <t>2022 RON</t>
  </si>
  <si>
    <t>2020 RON</t>
  </si>
  <si>
    <t xml:space="preserve">family composed of two adults and one child </t>
  </si>
  <si>
    <t>Per capita</t>
  </si>
  <si>
    <t>CPI 2020/CPI2022</t>
  </si>
  <si>
    <t>FES Daily Consumption Basket</t>
  </si>
  <si>
    <t>Daily per capita consumption basket</t>
  </si>
  <si>
    <t>*Daily per capita consumption of 13.5 euros (in 2020 Euros) is the estimate from FES.</t>
  </si>
  <si>
    <t>*I think this includes food and others; it is more than twice the size of the DG basket</t>
  </si>
  <si>
    <t xml:space="preserve">*This scenario does consider part-time and full-time work and non-labor income transfers; </t>
  </si>
  <si>
    <t xml:space="preserve">Assumes FES basket is the same for food and non-food </t>
  </si>
  <si>
    <t>Ratio net to gross</t>
  </si>
  <si>
    <t>Gross</t>
  </si>
  <si>
    <t>*Poverty-Level Wage: Monthly wage needed to lift a family of a certain size out of poverty, taking into account non-labor income (social transfers,etc) and share of part-time/full-time work in the household</t>
  </si>
  <si>
    <t>*The 2923 must be compared with Net.</t>
  </si>
  <si>
    <t>Concept: disposable equivalized income &lt; 60% of the median</t>
  </si>
  <si>
    <t>Labor income share</t>
  </si>
  <si>
    <t>Indicator</t>
  </si>
  <si>
    <t>hx080</t>
  </si>
  <si>
    <t>Share of people living in poor households</t>
  </si>
  <si>
    <t>Total, only hh with any labor income</t>
  </si>
  <si>
    <t>Number of people in poor households</t>
  </si>
  <si>
    <t>Poor hh</t>
  </si>
  <si>
    <t>very low because it includes those with zero labor income</t>
  </si>
  <si>
    <t>Work intensity (rx040) in poor households, excluding values "not aplicable" (code 99 - people outside working age population)</t>
  </si>
  <si>
    <t>Poor hh with any working age member</t>
  </si>
  <si>
    <t>Work intensity if not aplicable recoded to zero</t>
  </si>
  <si>
    <t>Poor hh with any labor income</t>
  </si>
  <si>
    <t>are these poor households with + labor income? If yes, we should use this number</t>
  </si>
  <si>
    <t>Share of employed individuals among all members of poor households</t>
  </si>
  <si>
    <t>Share of employed individuals among working-age members (defined as 18 - 59)</t>
  </si>
  <si>
    <t>Activity status of people in poor HH - 39.2% employed</t>
  </si>
  <si>
    <t>All member of poor hh</t>
  </si>
  <si>
    <t>Activity status of working-age people in poor hh</t>
  </si>
  <si>
    <t>Basic activity status</t>
  </si>
  <si>
    <t>Freq.</t>
  </si>
  <si>
    <t>Percent</t>
  </si>
  <si>
    <t>Cum.</t>
  </si>
  <si>
    <t>Employed</t>
  </si>
  <si>
    <t>1,166.7147</t>
  </si>
  <si>
    <t>Unemployed</t>
  </si>
  <si>
    <t>Retired</t>
  </si>
  <si>
    <t>Unable to  work due to long-standing hea</t>
  </si>
  <si>
    <t>Unable</t>
  </si>
  <si>
    <t>to</t>
  </si>
  <si>
    <t>work due to long-standing hea</t>
  </si>
  <si>
    <t>Student, pupil</t>
  </si>
  <si>
    <t>|121.8386112</t>
  </si>
  <si>
    <t>Fulfilling domestic tasks</t>
  </si>
  <si>
    <t>|394.0881424</t>
  </si>
  <si>
    <t>Other</t>
  </si>
  <si>
    <t>|96.91123874</t>
  </si>
  <si>
    <t>2,976</t>
  </si>
  <si>
    <t>1,624</t>
  </si>
  <si>
    <t>Household types  - only poor households</t>
  </si>
  <si>
    <t>Household type</t>
  </si>
  <si>
    <t>One-person household</t>
  </si>
  <si>
    <t>Lone parent with at least one child age</t>
  </si>
  <si>
    <t>Lone parent with all children aged 25 o</t>
  </si>
  <si>
    <t>Couple without any child(ren)</t>
  </si>
  <si>
    <t>Couple with at least one child aged les</t>
  </si>
  <si>
    <t>Couple with all children aged 25 or mor</t>
  </si>
  <si>
    <t>Other type of household</t>
  </si>
  <si>
    <t>|86.43138044</t>
  </si>
  <si>
    <t>1,583</t>
  </si>
  <si>
    <t>Table 3. Distribution of gross monthly salaries in Romania, January 2020.</t>
  </si>
  <si>
    <t>Statistics</t>
  </si>
  <si>
    <t>Value (RON)</t>
  </si>
  <si>
    <t>Reproduced</t>
  </si>
  <si>
    <t>P1</t>
  </si>
  <si>
    <t>P5</t>
  </si>
  <si>
    <t>P10</t>
  </si>
  <si>
    <t>P25</t>
  </si>
  <si>
    <t>P50 (Median)</t>
  </si>
  <si>
    <t>P75</t>
  </si>
  <si>
    <t>P90</t>
  </si>
  <si>
    <t>P95</t>
  </si>
  <si>
    <t>P99</t>
  </si>
  <si>
    <t>Figure 3. Gross wage distribution histogram, January 2020</t>
  </si>
  <si>
    <t>Figure 4. The share of minimum wage earners: 2020 – 2021.</t>
  </si>
  <si>
    <t>MW earner</t>
  </si>
  <si>
    <t>Gross salary lower than MW</t>
  </si>
  <si>
    <t>01.01.2020</t>
  </si>
  <si>
    <t>01.03.2020</t>
  </si>
  <si>
    <t>01.04.2020</t>
  </si>
  <si>
    <t>01.05.2020</t>
  </si>
  <si>
    <t>01.06.2020</t>
  </si>
  <si>
    <t>01.07.2020</t>
  </si>
  <si>
    <t>01.08.2020</t>
  </si>
  <si>
    <t>01.09.2020</t>
  </si>
  <si>
    <t>01.10.2020</t>
  </si>
  <si>
    <t>01.11.2020</t>
  </si>
  <si>
    <t>01.12.2020</t>
  </si>
  <si>
    <t>01.01.2021</t>
  </si>
  <si>
    <t>01.02.2021</t>
  </si>
  <si>
    <t>01.03.2021</t>
  </si>
  <si>
    <t>01.04.2021</t>
  </si>
  <si>
    <t>01.05.2021</t>
  </si>
  <si>
    <t>01.06.2021</t>
  </si>
  <si>
    <t>01.07.2021</t>
  </si>
  <si>
    <t>01.08.2021</t>
  </si>
  <si>
    <t>01.09.2021</t>
  </si>
  <si>
    <t>01.10.2021</t>
  </si>
  <si>
    <t>01.11.2021</t>
  </si>
  <si>
    <t>01.12.2021</t>
  </si>
  <si>
    <t>Figure 5. The share of minimum wage earners across the branches of the economy (NACE 2-digit codes).</t>
  </si>
  <si>
    <t>Share MW</t>
  </si>
  <si>
    <t>Construction</t>
  </si>
  <si>
    <t>Accommodation and food service activities</t>
  </si>
  <si>
    <t>Transporting and storage</t>
  </si>
  <si>
    <t>Agriculture, forestry and fishing</t>
  </si>
  <si>
    <t>Other services activities</t>
  </si>
  <si>
    <t>Wholesale and retail trade; repair of motor vehicles and motorcycles</t>
  </si>
  <si>
    <t>Real estate activities</t>
  </si>
  <si>
    <t>Administrative and support service activities</t>
  </si>
  <si>
    <t>Professional, scientific and technical activitie</t>
  </si>
  <si>
    <t>Arts, entertainment and recreation</t>
  </si>
  <si>
    <t>Activities of households as employers; undifferentiated goods - and services - producing activities of households for own use</t>
  </si>
  <si>
    <t>Manufacturing</t>
  </si>
  <si>
    <t>Water supply; sewerage; waste managment and remediation activities</t>
  </si>
  <si>
    <t>Human health and social work activities</t>
  </si>
  <si>
    <t>Information and communication</t>
  </si>
  <si>
    <t>Financial and insurance activities</t>
  </si>
  <si>
    <t>Activities of extraterritorial organisations and bodies</t>
  </si>
  <si>
    <t>Mining and quarrying</t>
  </si>
  <si>
    <t>Education</t>
  </si>
  <si>
    <t>Public administration and defence; compulsory social security</t>
  </si>
  <si>
    <t>Electricity, gas, steam and air conditioning supply</t>
  </si>
  <si>
    <t>Figure 6. Share of minimum wage earners (as % of Total Earners) by enterprise size.</t>
  </si>
  <si>
    <t>Micro</t>
  </si>
  <si>
    <t>Small</t>
  </si>
  <si>
    <t xml:space="preserve">Medium </t>
  </si>
  <si>
    <t>Large</t>
  </si>
  <si>
    <r>
      <t>Figure 7.</t>
    </r>
    <r>
      <rPr>
        <b/>
        <sz val="10"/>
        <color rgb="FF2F5496"/>
        <rFont val="Garamond"/>
        <family val="1"/>
      </rPr>
      <t>The share of minimum wage earners across birth cohorts</t>
    </r>
  </si>
  <si>
    <r>
      <t>Figure 8. S</t>
    </r>
    <r>
      <rPr>
        <b/>
        <sz val="10"/>
        <color rgb="FF2F5496"/>
        <rFont val="Garamond"/>
        <family val="1"/>
      </rPr>
      <t>hare of minimum wage earners by NUTS 3 regions</t>
    </r>
  </si>
  <si>
    <t>Suceava</t>
  </si>
  <si>
    <t>Harghita</t>
  </si>
  <si>
    <t>Vaslui</t>
  </si>
  <si>
    <t>Maramures</t>
  </si>
  <si>
    <t>Giurgiu</t>
  </si>
  <si>
    <t>Bistrita-Nasaud</t>
  </si>
  <si>
    <t>Neamt</t>
  </si>
  <si>
    <t>Botosani</t>
  </si>
  <si>
    <t>Brailia</t>
  </si>
  <si>
    <t>Constanca</t>
  </si>
  <si>
    <t>Olt</t>
  </si>
  <si>
    <t>Calarasi</t>
  </si>
  <si>
    <t>Vrancea</t>
  </si>
  <si>
    <t>Salaj</t>
  </si>
  <si>
    <t>Tulcea</t>
  </si>
  <si>
    <t>Bihor</t>
  </si>
  <si>
    <t>Buzau</t>
  </si>
  <si>
    <t xml:space="preserve">Teleorman </t>
  </si>
  <si>
    <t>Galati</t>
  </si>
  <si>
    <t>Valcea</t>
  </si>
  <si>
    <t>Ialomita</t>
  </si>
  <si>
    <t>Dolj</t>
  </si>
  <si>
    <t>Mehdinti</t>
  </si>
  <si>
    <t>Satu Mare</t>
  </si>
  <si>
    <t>Mures</t>
  </si>
  <si>
    <t>Caras-Severin</t>
  </si>
  <si>
    <t>Gorj</t>
  </si>
  <si>
    <t>Dambovita</t>
  </si>
  <si>
    <t>Bacau</t>
  </si>
  <si>
    <t xml:space="preserve">Hunedoara </t>
  </si>
  <si>
    <t>Arges</t>
  </si>
  <si>
    <t>Iasi</t>
  </si>
  <si>
    <t>Prahova</t>
  </si>
  <si>
    <t>Ilfov</t>
  </si>
  <si>
    <t>Covasna</t>
  </si>
  <si>
    <t>Alba</t>
  </si>
  <si>
    <t>Arad</t>
  </si>
  <si>
    <t>Cluj</t>
  </si>
  <si>
    <t>Bucharest</t>
  </si>
  <si>
    <t>Timis</t>
  </si>
  <si>
    <t>Brasov</t>
  </si>
  <si>
    <t>Sibiu</t>
  </si>
  <si>
    <t>Table 4. Wage elasticity labor demand</t>
  </si>
  <si>
    <t>Short-term</t>
  </si>
  <si>
    <t>Long-term</t>
  </si>
  <si>
    <t>Skilled</t>
  </si>
  <si>
    <t>Unskilled</t>
  </si>
  <si>
    <r>
      <t xml:space="preserve">Simulated </t>
    </r>
    <r>
      <rPr>
        <b/>
        <sz val="10"/>
        <color rgb="FF2F5496"/>
        <rFont val="Garamond"/>
        <family val="1"/>
      </rPr>
      <t>Effect of Minimum Wage Increase on Labor Market Outcomes in Scenario 1 (Inflation-Linked Adjustment)</t>
    </r>
  </si>
  <si>
    <t>All</t>
  </si>
  <si>
    <t>Actual wage. EUR</t>
  </si>
  <si>
    <t>Expected wage assuming no loose of employment. EUR</t>
  </si>
  <si>
    <t>Simulated wage. Short-run. EUR</t>
  </si>
  <si>
    <t>D/B</t>
  </si>
  <si>
    <t>Simulated employment rate. Short-run. %</t>
  </si>
  <si>
    <t>Simulated unemployment rate. Short-run %</t>
  </si>
  <si>
    <t>Simulated wage. Long-run. EUR</t>
  </si>
  <si>
    <t>h/b</t>
  </si>
  <si>
    <t>Simulated employment rate. Long-run. %</t>
  </si>
  <si>
    <t>Simulated unemployment rate. Long-run %</t>
  </si>
  <si>
    <r>
      <t xml:space="preserve">from output </t>
    </r>
    <r>
      <rPr>
        <sz val="10"/>
        <color rgb="FFFF7D00"/>
        <rFont val="URWPalladioL-Ital"/>
      </rPr>
      <t>Romania_MW_sim_tax_</t>
    </r>
    <r>
      <rPr>
        <i/>
        <sz val="10"/>
        <color rgb="FFFF7D00"/>
        <rFont val="TeXPalladioL-ItalicOsF"/>
      </rPr>
      <t>1</t>
    </r>
    <r>
      <rPr>
        <sz val="10"/>
        <color rgb="FFFF7D00"/>
        <rFont val="URWPalladioL-Ital"/>
      </rPr>
      <t xml:space="preserve">_recalculation.xlsx </t>
    </r>
  </si>
  <si>
    <t>5ct</t>
  </si>
  <si>
    <t>95ct</t>
  </si>
  <si>
    <t>Exp wage</t>
  </si>
  <si>
    <t>Employed only, short run</t>
  </si>
  <si>
    <t>SE</t>
  </si>
  <si>
    <t>Employed only, long run</t>
  </si>
  <si>
    <t>Std. Err.</t>
  </si>
  <si>
    <t>[95% Conf.</t>
  </si>
  <si>
    <t>Interval]</t>
  </si>
  <si>
    <t>age_group</t>
  </si>
  <si>
    <t>H/B</t>
  </si>
  <si>
    <t>Wage SR</t>
  </si>
  <si>
    <t>Over</t>
  </si>
  <si>
    <t>Mwage_sr</t>
  </si>
  <si>
    <t>Mwage_lr</t>
  </si>
  <si>
    <t>expwage</t>
  </si>
  <si>
    <t>Age group 1</t>
  </si>
  <si>
    <t>Age group 2</t>
  </si>
  <si>
    <t>Age group 3</t>
  </si>
  <si>
    <t>Age group 4</t>
  </si>
  <si>
    <t>Age group 5</t>
  </si>
  <si>
    <t>Mean   Std.</t>
  </si>
  <si>
    <t>Err.</t>
  </si>
  <si>
    <t>[95%</t>
  </si>
  <si>
    <t>Conf. Interval]</t>
  </si>
  <si>
    <r>
      <t xml:space="preserve">Table 5. Simulated </t>
    </r>
    <r>
      <rPr>
        <b/>
        <sz val="12"/>
        <color rgb="FF2F5496"/>
        <rFont val="Garamond"/>
        <family val="1"/>
      </rPr>
      <t>Effect of Minimum Wage Increase on Labor Market Outcomes in Scenario 1 (Inflation-Linked Adjustment)</t>
    </r>
  </si>
  <si>
    <t>(13.09% of Full-Time Employees Affected by the Raise)</t>
  </si>
  <si>
    <t>Short-Run</t>
  </si>
  <si>
    <t>Long-Run</t>
  </si>
  <si>
    <t>Group</t>
  </si>
  <si>
    <t xml:space="preserve">Percent Increase in mean wage*, short-run  (1)            </t>
  </si>
  <si>
    <t xml:space="preserve">Percent Increase in mean wage*, long-run  (2)       </t>
  </si>
  <si>
    <t>Percent Increase in mean net labor income gains**, short-run (3)</t>
  </si>
  <si>
    <r>
      <t>Percent Increase in net labor income gains</t>
    </r>
    <r>
      <rPr>
        <sz val="8"/>
        <color rgb="FF000000"/>
        <rFont val="Garamond"/>
        <family val="1"/>
      </rPr>
      <t> </t>
    </r>
    <r>
      <rPr>
        <sz val="11"/>
        <color rgb="FF000000"/>
        <rFont val="Garamond"/>
        <family val="1"/>
      </rPr>
      <t>**, long-run (4)</t>
    </r>
  </si>
  <si>
    <t>Formal Employment Reduction***: Percentage of Employment Experiencing Job Loss in the Short Run (5)</t>
  </si>
  <si>
    <t>Formal Employment Reduction***: Percentage of Employment Experiencing Job Loss in the Long Run (6)</t>
  </si>
  <si>
    <t>(0.84; 0.84)</t>
  </si>
  <si>
    <t>(1.02; 1.02)</t>
  </si>
  <si>
    <t>(-0.39; 0.24)</t>
  </si>
  <si>
    <t>(-0.09; 0.12)</t>
  </si>
  <si>
    <t>(0.68; 0.69)</t>
  </si>
  <si>
    <t>(0.99;1.00)</t>
  </si>
  <si>
    <t>Age: up to 29</t>
  </si>
  <si>
    <t>(1.01; 1.01)</t>
  </si>
  <si>
    <t>(1.21; 1.21)</t>
  </si>
  <si>
    <t>(0.02; 0.38)</t>
  </si>
  <si>
    <t>(-0.16;0.20)</t>
  </si>
  <si>
    <t>(0.80; 0.81)</t>
  </si>
  <si>
    <t>(1.16 ;1.18)</t>
  </si>
  <si>
    <t>Age: 30 – 39</t>
  </si>
  <si>
    <t>(0.86, 0.86)</t>
  </si>
  <si>
    <t>(1.06, 1.06)</t>
  </si>
  <si>
    <t>(-0.05, 0.33)</t>
  </si>
  <si>
    <t>(-0.18; 0.21)</t>
  </si>
  <si>
    <t>(0.71; 0.72)</t>
  </si>
  <si>
    <t>(1.03; 1.04)</t>
  </si>
  <si>
    <t>Age: 40 – 49</t>
  </si>
  <si>
    <t>(0.83, 0.83)</t>
  </si>
  <si>
    <t>(1.02, 1.02)</t>
  </si>
  <si>
    <t>(0.99; 1.00)</t>
  </si>
  <si>
    <t>Age: 50 – 59</t>
  </si>
  <si>
    <t>(0.74, 0.75)</t>
  </si>
  <si>
    <t>(0.89; 0.89)</t>
  </si>
  <si>
    <t>(-0.08, 0.33)</t>
  </si>
  <si>
    <t>(-0.20; 0.22)</t>
  </si>
  <si>
    <t>(0.60; 0.61)</t>
  </si>
  <si>
    <t>(0.87; 0.88)</t>
  </si>
  <si>
    <t>Age: 60+</t>
  </si>
  <si>
    <t>(0.79; 0.79)</t>
  </si>
  <si>
    <t>(0,95; 0.96)</t>
  </si>
  <si>
    <t>(-0.48; 0.76)</t>
  </si>
  <si>
    <t>(-0.61; 0.63)</t>
  </si>
  <si>
    <t>(0.64;0.65)</t>
  </si>
  <si>
    <t>(0.92; 0.94)</t>
  </si>
  <si>
    <t>Only affected (wage&lt;new MW)</t>
  </si>
  <si>
    <t>(8.50– 8.5)</t>
  </si>
  <si>
    <t>(8.50– 8.50)</t>
  </si>
  <si>
    <t>(2.79 – 2.84)</t>
  </si>
  <si>
    <t>(0.24; 0.29)</t>
  </si>
  <si>
    <t>(5.23; 5.24)</t>
  </si>
  <si>
    <t>(7.58; 7.60)</t>
  </si>
  <si>
    <t>E</t>
  </si>
  <si>
    <t>LF</t>
  </si>
  <si>
    <t>u rate</t>
  </si>
  <si>
    <t>State 0</t>
  </si>
  <si>
    <t>State 1</t>
  </si>
  <si>
    <t>Losses (2)</t>
  </si>
  <si>
    <t>1% employment losses equal to 1 pp in unemployment rate</t>
  </si>
  <si>
    <t>Losses (1)</t>
  </si>
  <si>
    <t>Linked below to Results exported from stata in previous sheets</t>
  </si>
  <si>
    <t>Checked!</t>
  </si>
  <si>
    <t>*Standard errors not copied in formualas, but in respective sheet</t>
  </si>
  <si>
    <t>Baseline (Before MW increase)</t>
  </si>
  <si>
    <t>Simulation</t>
  </si>
  <si>
    <t>(After the MW increase, sample of wage earners and job losers* (2)</t>
  </si>
  <si>
    <t>After the MW increase, sample of wage earners only** (3)</t>
  </si>
  <si>
    <t>Simulated Reduction</t>
  </si>
  <si>
    <t>Gini coefficient</t>
  </si>
  <si>
    <t>Theil Index</t>
  </si>
  <si>
    <t>Mean log deviation</t>
  </si>
  <si>
    <t>Bottom 50% income share</t>
  </si>
  <si>
    <t>Middle 40% income share</t>
  </si>
  <si>
    <t>Top 10% income share</t>
  </si>
  <si>
    <t>Table 7. Effect of Minimum Wage Increase on Labor Market Outcomes in Scenario 2: Convergence to Living Wage Estimate</t>
  </si>
  <si>
    <t>(15.59% of Full-Time Employees Affected by the Raise)</t>
  </si>
  <si>
    <r>
      <t>Percent Increase in mean wage*, short-run  (1</t>
    </r>
    <r>
      <rPr>
        <sz val="8"/>
        <color rgb="FF000000"/>
        <rFont val="Garamond"/>
        <family val="1"/>
      </rPr>
      <t> </t>
    </r>
    <r>
      <rPr>
        <sz val="11"/>
        <color rgb="FF000000"/>
        <rFont val="Garamond"/>
        <family val="1"/>
      </rPr>
      <t xml:space="preserve">)*            </t>
    </r>
  </si>
  <si>
    <r>
      <t>Percent Increase in mean wage*, long-run  (2</t>
    </r>
    <r>
      <rPr>
        <sz val="8"/>
        <color rgb="FF000000"/>
        <rFont val="Garamond"/>
        <family val="1"/>
      </rPr>
      <t> </t>
    </r>
    <r>
      <rPr>
        <sz val="11"/>
        <color rgb="FF000000"/>
        <rFont val="Garamond"/>
        <family val="1"/>
      </rPr>
      <t xml:space="preserve">)*            </t>
    </r>
  </si>
  <si>
    <r>
      <t>Percent Increase in net labor income gains</t>
    </r>
    <r>
      <rPr>
        <sz val="8"/>
        <color rgb="FF000000"/>
        <rFont val="Garamond"/>
        <family val="1"/>
      </rPr>
      <t> </t>
    </r>
    <r>
      <rPr>
        <sz val="11"/>
        <color rgb="FF000000"/>
        <rFont val="Garamond"/>
        <family val="1"/>
      </rPr>
      <t xml:space="preserve">**, long-run </t>
    </r>
  </si>
  <si>
    <t xml:space="preserve">Formal Employment Reduction***: Percentage of Employment Experiencing Job Loss in the Long Run </t>
  </si>
  <si>
    <t>(1.40;1.41)</t>
  </si>
  <si>
    <t>(1.70;1.71)</t>
  </si>
  <si>
    <t>(-0.15;0.36)</t>
  </si>
  <si>
    <t>(-0.08;0.13)</t>
  </si>
  <si>
    <t>(1.13;1.14)</t>
  </si>
  <si>
    <t>(1.64;1.65)</t>
  </si>
  <si>
    <t>(1.63;1.66)</t>
  </si>
  <si>
    <t>(1.94;1.97)</t>
  </si>
  <si>
    <t>(0.15;0.51)</t>
  </si>
  <si>
    <t>(-0.15;0.22)</t>
  </si>
  <si>
    <t>(1.29;1.30)</t>
  </si>
  <si>
    <t>(1.87;1.89)</t>
  </si>
  <si>
    <t>(1.40;1.43)</t>
  </si>
  <si>
    <t>(1.73;1.76)</t>
  </si>
  <si>
    <t>(0.05;0.43)</t>
  </si>
  <si>
    <t>(-0.16;0.22)</t>
  </si>
  <si>
    <t>(1.15;1.16)</t>
  </si>
  <si>
    <t>(1.67;1.68)</t>
  </si>
  <si>
    <t>(1.40;1.42)</t>
  </si>
  <si>
    <t>(1.71;1.73)</t>
  </si>
  <si>
    <t>(0.06;0.44)</t>
  </si>
  <si>
    <t>(1.14;1.15)</t>
  </si>
  <si>
    <t>(1.65;1.67)</t>
  </si>
  <si>
    <t>Still needs to be reproduced and linked with results</t>
  </si>
  <si>
    <t>(1.28;1.29)</t>
  </si>
  <si>
    <t>(1.52;1.54)</t>
  </si>
  <si>
    <t>(0.03;0.45)</t>
  </si>
  <si>
    <t>(-0.19;0.24)</t>
  </si>
  <si>
    <t>(1.02;1.03)</t>
  </si>
  <si>
    <t>(1.48:1.50)</t>
  </si>
  <si>
    <t>1..37</t>
  </si>
  <si>
    <t>(1.35;1.39)</t>
  </si>
  <si>
    <t>(1.63;.1.68)</t>
  </si>
  <si>
    <t>(-0.36;0.87)</t>
  </si>
  <si>
    <t>(-0.59;0.65)</t>
  </si>
  <si>
    <t>(1.09;1.11)</t>
  </si>
  <si>
    <t>(1.58;1.62)</t>
  </si>
  <si>
    <t>(12.31;12.31)</t>
  </si>
  <si>
    <t>(4.14;4.15)</t>
  </si>
  <si>
    <t>(0.44;0.46)</t>
  </si>
  <si>
    <t>(7.27;7.27)</t>
  </si>
  <si>
    <t>(10.55;10.56)</t>
  </si>
  <si>
    <t>Men</t>
  </si>
  <si>
    <t>Women</t>
  </si>
  <si>
    <t>Age</t>
  </si>
  <si>
    <t>&lt;29</t>
  </si>
  <si>
    <t>30-49</t>
  </si>
  <si>
    <t>40-49</t>
  </si>
  <si>
    <t>50-59</t>
  </si>
  <si>
    <t>60+</t>
  </si>
  <si>
    <t>mean wagelownew if gender=="F", over(age_group)</t>
  </si>
  <si>
    <t>mean wagelownew if gender=="M", over(age_group)</t>
  </si>
  <si>
    <t>wagelownew</t>
  </si>
  <si>
    <t>No loss of employment</t>
  </si>
  <si>
    <t>Over        Mean</t>
  </si>
  <si>
    <t>Munemployed_lr</t>
  </si>
  <si>
    <t>wageincrease_noloss</t>
  </si>
  <si>
    <t>Final table</t>
  </si>
  <si>
    <r>
      <t xml:space="preserve">Figure 9. The long-run impact of the indexation of minimum wage by inflation (Scenario 1) across sectors of the economy. </t>
    </r>
    <r>
      <rPr>
        <b/>
        <sz val="10"/>
        <color rgb="FF2F5496"/>
        <rFont val="Garamond"/>
        <family val="1"/>
      </rPr>
      <t xml:space="preserve"> </t>
    </r>
  </si>
  <si>
    <t>Impacted (%)</t>
  </si>
  <si>
    <t>Job losses (%)</t>
  </si>
  <si>
    <t>Wage increase (%)</t>
  </si>
  <si>
    <t>Only sample of wage earners</t>
  </si>
  <si>
    <t>Transportion and storage</t>
  </si>
  <si>
    <t>Other service activities</t>
  </si>
  <si>
    <t>New graph</t>
  </si>
  <si>
    <t>ALBA</t>
  </si>
  <si>
    <t>.0102958    .0106838</t>
  </si>
  <si>
    <t>ARAD</t>
  </si>
  <si>
    <t>.0096135    .0099574</t>
  </si>
  <si>
    <t>ARGEª</t>
  </si>
  <si>
    <t>.009041    .0093219</t>
  </si>
  <si>
    <t>BACÃU</t>
  </si>
  <si>
    <t>.0104471     .010794</t>
  </si>
  <si>
    <t>BIHOR</t>
  </si>
  <si>
    <t>.0125482    .0128886</t>
  </si>
  <si>
    <t>.0094656    .0099369</t>
  </si>
  <si>
    <t>_subpop_6</t>
  </si>
  <si>
    <t>BOTOªANI</t>
  </si>
  <si>
    <t>.0127343    .0132641</t>
  </si>
  <si>
    <t>BRAªOV</t>
  </si>
  <si>
    <t>.0077187    .0079739</t>
  </si>
  <si>
    <t>BRÃILA</t>
  </si>
  <si>
    <t>Braila</t>
  </si>
  <si>
    <t>.0130035    .0135068</t>
  </si>
  <si>
    <t>BUZÃU</t>
  </si>
  <si>
    <t>.01416    .0146068</t>
  </si>
  <si>
    <t>_subpop_11</t>
  </si>
  <si>
    <t>.0111808    .0117242</t>
  </si>
  <si>
    <t>CLUJ</t>
  </si>
  <si>
    <t>.0078782    .0081048</t>
  </si>
  <si>
    <t>CONSTANÞA</t>
  </si>
  <si>
    <t>.0142924    .0146172</t>
  </si>
  <si>
    <t>COVASNA</t>
  </si>
  <si>
    <t>.0084503    .0089559</t>
  </si>
  <si>
    <t>CÃLÃRAªI</t>
  </si>
  <si>
    <t>.0123133    .0128176</t>
  </si>
  <si>
    <t>DOLJ</t>
  </si>
  <si>
    <t>.0088813    .0091896</t>
  </si>
  <si>
    <t>DÂMBOVIÞA</t>
  </si>
  <si>
    <t>.0100117    .0103617</t>
  </si>
  <si>
    <t>GALAÞI</t>
  </si>
  <si>
    <t>.0112819    .0116552</t>
  </si>
  <si>
    <t>GIURGIU</t>
  </si>
  <si>
    <t>.0104338     .010938</t>
  </si>
  <si>
    <t>GORJ</t>
  </si>
  <si>
    <t>.0102473    .0106753</t>
  </si>
  <si>
    <t>HARGHITA</t>
  </si>
  <si>
    <t>.0127125    .0132331</t>
  </si>
  <si>
    <t>HUNEDOARA</t>
  </si>
  <si>
    <t>.0109898    .0113866</t>
  </si>
  <si>
    <t>IALOMIÞA</t>
  </si>
  <si>
    <t>.0125374    .0130652</t>
  </si>
  <si>
    <t>IAªI</t>
  </si>
  <si>
    <t>.0090328    .0093048</t>
  </si>
  <si>
    <t>ILFOV</t>
  </si>
  <si>
    <t>.0084316    .0086991</t>
  </si>
  <si>
    <t>MARAMUREª</t>
  </si>
  <si>
    <t>.0104798    .0108634</t>
  </si>
  <si>
    <t>MEHEDINÞI</t>
  </si>
  <si>
    <t>.0103346    .0109052</t>
  </si>
  <si>
    <t>_subpop_28</t>
  </si>
  <si>
    <t>.0064754    .0065894</t>
  </si>
  <si>
    <t>MUREª</t>
  </si>
  <si>
    <t>.0088114    .0091266</t>
  </si>
  <si>
    <t>NEAMÞ</t>
  </si>
  <si>
    <t>.0124255    .0128705</t>
  </si>
  <si>
    <t>OLT</t>
  </si>
  <si>
    <t>.0110945    .0115268</t>
  </si>
  <si>
    <t>PRAHOVA</t>
  </si>
  <si>
    <t>.0095038    .0097558</t>
  </si>
  <si>
    <t>_subpop_33</t>
  </si>
  <si>
    <t>.0102361    .0106684</t>
  </si>
  <si>
    <t>SIBIU</t>
  </si>
  <si>
    <t>.0068309    .0071218</t>
  </si>
  <si>
    <t>SUCEAVA</t>
  </si>
  <si>
    <t>.0166411    .0170795</t>
  </si>
  <si>
    <t>SÃLAJ</t>
  </si>
  <si>
    <t>.0095751    .0100921</t>
  </si>
  <si>
    <t>TELEORMAN</t>
  </si>
  <si>
    <t>.0115877     .012064</t>
  </si>
  <si>
    <t>TIMIª</t>
  </si>
  <si>
    <t>.0067916    .0070055</t>
  </si>
  <si>
    <t>TULCEA</t>
  </si>
  <si>
    <t>.0113859    .0119591</t>
  </si>
  <si>
    <t>VASLUI</t>
  </si>
  <si>
    <t>.0128726    .0134064</t>
  </si>
  <si>
    <t>VRANCEA</t>
  </si>
  <si>
    <t>.0120262    .0125539</t>
  </si>
  <si>
    <t>VÂLCEA</t>
  </si>
  <si>
    <t>.0097462    .0101539</t>
  </si>
  <si>
    <t>Labour market</t>
  </si>
  <si>
    <t>Source: https://ec.europa.eu/eurostat/statistics-explained/index.php?title=Minimum_wage_statistics#General_overview</t>
  </si>
  <si>
    <t>Minimum wages</t>
  </si>
  <si>
    <t>Figure 1: Minimum wages, January 2014 and January 2024</t>
  </si>
  <si>
    <t xml:space="preserve">(levels, in € per month and average annual growth, in %) </t>
  </si>
  <si>
    <t>Minimum wages, January 2014 (left hand scale)</t>
  </si>
  <si>
    <t>Minimum wages, January 2024 (left hand scale)</t>
  </si>
  <si>
    <t>Average annual growth rate, January 2014 to January 2024 (right hand scale)</t>
  </si>
  <si>
    <t>(€ per month)</t>
  </si>
  <si>
    <t>(%)</t>
  </si>
  <si>
    <t>GROUP 1</t>
  </si>
  <si>
    <r>
      <t xml:space="preserve">Germany </t>
    </r>
    <r>
      <rPr>
        <vertAlign val="superscript"/>
        <sz val="10"/>
        <rFont val="Arial"/>
        <family val="2"/>
      </rPr>
      <t>(¹)</t>
    </r>
  </si>
  <si>
    <t>GROUP 2</t>
  </si>
  <si>
    <t>GROUP 3</t>
  </si>
  <si>
    <r>
      <t xml:space="preserve">Cyprus </t>
    </r>
    <r>
      <rPr>
        <vertAlign val="superscript"/>
        <sz val="10"/>
        <rFont val="Arial"/>
        <family val="2"/>
      </rPr>
      <t>(¹)</t>
    </r>
  </si>
  <si>
    <t>.</t>
  </si>
  <si>
    <r>
      <t xml:space="preserve">North Macedonia </t>
    </r>
    <r>
      <rPr>
        <vertAlign val="superscript"/>
        <sz val="10"/>
        <rFont val="Arial"/>
        <family val="2"/>
      </rPr>
      <t>(²)</t>
    </r>
  </si>
  <si>
    <r>
      <rPr>
        <vertAlign val="superscript"/>
        <sz val="10"/>
        <rFont val="Arial"/>
        <family val="2"/>
      </rPr>
      <t>(¹)</t>
    </r>
    <r>
      <rPr>
        <sz val="10"/>
        <rFont val="Arial"/>
        <family val="2"/>
      </rPr>
      <t xml:space="preserve"> January 2014 and average annual rate of change not available.</t>
    </r>
  </si>
  <si>
    <r>
      <rPr>
        <vertAlign val="superscript"/>
        <sz val="10"/>
        <rFont val="Arial"/>
        <family val="2"/>
      </rPr>
      <t>(²)</t>
    </r>
    <r>
      <rPr>
        <sz val="10"/>
        <rFont val="Arial"/>
        <family val="2"/>
      </rPr>
      <t xml:space="preserve"> Minimum wage in force on 1 July 2021</t>
    </r>
  </si>
  <si>
    <r>
      <t>Source:</t>
    </r>
    <r>
      <rPr>
        <sz val="10"/>
        <color theme="1"/>
        <rFont val="Arial"/>
        <family val="2"/>
      </rPr>
      <t xml:space="preserve"> Eurostat (online data code: </t>
    </r>
    <r>
      <rPr>
        <i/>
        <sz val="10"/>
        <color theme="1"/>
        <rFont val="Arial"/>
        <family val="2"/>
      </rPr>
      <t>earn_mw_cur</t>
    </r>
    <r>
      <rPr>
        <sz val="10"/>
        <color theme="1"/>
        <rFont val="Arial"/>
        <family val="2"/>
      </rPr>
      <t>)</t>
    </r>
  </si>
  <si>
    <t>Bookmark:</t>
  </si>
  <si>
    <t>http://appsso.eurostat.ec.europa.eu/nui/show.do?query=BOOKMARK_DS-076596_QID_4A55F5C3_UID_-3F171EB0&amp;layout=TIME,C,X,0;GEO,L,Y,0;CURRENCY,L,Z,0;INDICATORS,C,Z,1;&amp;zSelection=DS-076596CURRENCY,EUR;DS-076596INDICATORS,OBS_FLAG;&amp;rankName1=CURRENCY_1_2_-1_2&amp;rankName2=INDICATORS_1_2_-1_2&amp;rankName3=TIME_1_0_0_0&amp;rankName4=GEO_1_2_0_1&amp;sortC=ASC_-1_FIRST&amp;rStp=&amp;cStp=&amp;rDCh=&amp;cDCh=&amp;rDM=true&amp;cDM=true&amp;footnes=false&amp;empty=false&amp;wai=false&amp;time_mode=ROLLING&amp;time_most_recent=true&amp;lang=EN&amp;cfo=%23%23%23%2C%23%23%23.%23%23%23</t>
  </si>
  <si>
    <t>Note: Denmark, Italy, Austria, Finland and Sweden have no national minimum wage.</t>
  </si>
  <si>
    <t>Figure 2: Minimum wages, January 2024</t>
  </si>
  <si>
    <t>(PPS per month)</t>
  </si>
  <si>
    <r>
      <t xml:space="preserve">Türkiye </t>
    </r>
    <r>
      <rPr>
        <vertAlign val="superscript"/>
        <sz val="10"/>
        <rFont val="Arial"/>
        <family val="2"/>
      </rPr>
      <t>(¹)</t>
    </r>
  </si>
  <si>
    <t xml:space="preserve">Montenegro </t>
  </si>
  <si>
    <r>
      <t>North Macedonia</t>
    </r>
    <r>
      <rPr>
        <vertAlign val="superscript"/>
        <sz val="10"/>
        <rFont val="Arial"/>
        <family val="2"/>
      </rPr>
      <t xml:space="preserve"> (²)</t>
    </r>
  </si>
  <si>
    <t xml:space="preserve"> </t>
  </si>
  <si>
    <r>
      <rPr>
        <vertAlign val="superscript"/>
        <sz val="10"/>
        <rFont val="Arial"/>
        <family val="2"/>
      </rPr>
      <t>(¹)</t>
    </r>
    <r>
      <rPr>
        <sz val="10"/>
        <rFont val="Arial"/>
        <family val="2"/>
      </rPr>
      <t xml:space="preserve"> PPS based on the MW level of July 2022 and on purchasing power parities 2022</t>
    </r>
  </si>
  <si>
    <r>
      <rPr>
        <vertAlign val="superscript"/>
        <sz val="10"/>
        <rFont val="Arial"/>
        <family val="2"/>
      </rPr>
      <t>(²)</t>
    </r>
    <r>
      <rPr>
        <sz val="10"/>
        <rFont val="Arial"/>
        <family val="2"/>
      </rPr>
      <t xml:space="preserve"> PPS based on the MW level of July 2021</t>
    </r>
  </si>
  <si>
    <t>Note: Estimates. Denmark, Italy, Austria, Finland and Sweden have no national minimum wage.</t>
  </si>
  <si>
    <r>
      <t>Source:</t>
    </r>
    <r>
      <rPr>
        <sz val="10"/>
        <rFont val="Arial"/>
        <family val="2"/>
      </rPr>
      <t xml:space="preserve"> Eurostat (online data code: earn_mw_cur)</t>
    </r>
  </si>
  <si>
    <t>http://appsso.eurostat.ec.europa.eu/nui/show.do?query=BOOKMARK_DS-076596_QID_77397345_UID_-3F171EB0&amp;layout=TIME,C,X,0;GEO,L,Y,0;CURRENCY,L,Z,0;INDICATORS,C,Z,1;&amp;zSelection=DS-076596CURRENCY,EUR;DS-076596INDICATORS,OBS_FLAG;&amp;rankName1=CURRENCY_1_2_-1_2&amp;rankName2=INDICATORS_1_2_-1_2&amp;rankName3=TIME_1_0_0_0&amp;rankName4=GEO_1_2_0_1&amp;sortC=ASC_-1_FIRST&amp;rStp=&amp;cStp=&amp;rDCh=&amp;cDCh=&amp;rDM=true&amp;cDM=true&amp;footnes=false&amp;empty=false&amp;wai=false&amp;time_mode=ROLLING&amp;time_most_recent=true&amp;lang=EN&amp;cfo=%23%23%23%2C%23%23%23.%23%23%23</t>
  </si>
  <si>
    <t>Figure 3: Minimum wages as a proportion of median gross earnings, 2018</t>
  </si>
  <si>
    <t>Full- and part-timers (%)</t>
  </si>
  <si>
    <t>Full-timers only (%)</t>
  </si>
  <si>
    <t>Difference
(%)</t>
  </si>
  <si>
    <t>Portugal (¹)</t>
  </si>
  <si>
    <t xml:space="preserve">Germany </t>
  </si>
  <si>
    <t>Greece (¹)</t>
  </si>
  <si>
    <t>Spain (¹)</t>
  </si>
  <si>
    <t xml:space="preserve">Median earnings refer to the level of earnings, which divides the employees into two equal groups: half earn less than the median and half earn more. 
Data refer to the gross monthly earnings covering the wages and salaries earned by full-time and part-time employees in the reference month ( 2018 in most countries) before any tax and social security contributions are deducted. </t>
  </si>
  <si>
    <t>(¹)  The levels mentioned in the table are calculated excluding 13th and 14th month to be consistent with the monthly earnings based on SES 2018</t>
  </si>
  <si>
    <r>
      <t>Source:</t>
    </r>
    <r>
      <rPr>
        <sz val="10"/>
        <rFont val="Arial"/>
        <family val="2"/>
      </rPr>
      <t xml:space="preserve"> Eurostat, Structure of Earnings Survey 2018 and Minimum wages; special calculation made for the purpose of this publication; data are not available in Eurostat's online database</t>
    </r>
  </si>
  <si>
    <t>Bookmarks:</t>
  </si>
  <si>
    <t>http://appsso.eurostat.ec.europa.eu/nui/show.do?query=BOOKMARK_DS-396050_QID_650EADBE_UID_-3F171EB0&amp;layout=TIME,C,X,0;GEO,L,Y,0;NACE_R2,L,Z,0;ISCO08,L,Z,1;WORKTIME,L,Z,2;AGE,L,Z,3;SEX,L,Z,4;INDIC_SE,L,Z,5;INDICATORS,C,Z,6;&amp;zSelection=DS-396050NACE_R2,B-S_X_O;DS-396050WORKTIME,TOTAL;DS-396050INDICATORS,OBS_FLAG;DS-396050INDIC_SE,ERN_MN_EUR;DS-396050SEX,T;DS-396050AGE,TOTAL;DS-396050ISCO08,TOTAL;&amp;rankName1=INDIC-SE_1_2_-1_2&amp;rankName2=WORKTIME_1_2_-1_2&amp;rankName3=AGE_1_2_-1_2&amp;rankName4=ISCO08_1_2_-1_2&amp;rankName5=INDICATORS_1_2_-1_2&amp;rankName6=SEX_1_2_-1_2&amp;rankName7=NACE-R2_1_2_-1_2&amp;rankName8=TIME_1_0_0_0&amp;rankName9=GEO_1_2_0_1&amp;sortC=ASC_-1_FIRST&amp;rStp=&amp;cStp=&amp;rDCh=&amp;cDCh=&amp;rDM=true&amp;cDM=true&amp;footnes=false&amp;empty=false&amp;wai=false&amp;time_mode=ROLLING&amp;time_most_recent=false&amp;lang=EN&amp;cfo=%23%23%23%2C%23%23%23.%23%23%23</t>
  </si>
  <si>
    <t>See Figure 1</t>
  </si>
  <si>
    <t>Figure 4: Proportion of employees earning less than 105 % of the minimum wage, 2018</t>
  </si>
  <si>
    <t>Slovenia </t>
  </si>
  <si>
    <t>Netherlands(¹)</t>
  </si>
  <si>
    <t>(¹) In 2018 the national minimum wage applies to employees aged 22 years or older.</t>
  </si>
  <si>
    <t>(¹) In October 2018 the national minimum wage applies to employees aged 22 years or older.</t>
  </si>
  <si>
    <r>
      <t>Source:</t>
    </r>
    <r>
      <rPr>
        <sz val="12"/>
        <rFont val="Arial"/>
        <family val="2"/>
      </rPr>
      <t xml:space="preserve"> Eurostat, Structure of Earnings Survey 2018 and Minimum wages; special calculation made for the purpose of this publication; data are not available in Eurostat's online database</t>
    </r>
  </si>
  <si>
    <t>Sum of OBS_VALUE</t>
  </si>
  <si>
    <t>Column Labels</t>
  </si>
  <si>
    <t>Years</t>
  </si>
  <si>
    <t>EU-27</t>
  </si>
  <si>
    <t>Grand Total</t>
  </si>
  <si>
    <t>Data extracted on 30/04/2024 16:32:00 from [ESTAT]</t>
  </si>
  <si>
    <t>In-work at-risk-of-poverty rate [tespm070]</t>
  </si>
  <si>
    <t>25/04/2024 23:00</t>
  </si>
  <si>
    <t>Activity and employment status</t>
  </si>
  <si>
    <t>Employed persons</t>
  </si>
  <si>
    <t>Sex</t>
  </si>
  <si>
    <t>Individuals (18-64) who are classified as employed according to their most frequent activity status and are at risk of poverty.</t>
  </si>
  <si>
    <t>Age class</t>
  </si>
  <si>
    <t>From 18 to 64 years</t>
  </si>
  <si>
    <t>Percentage</t>
  </si>
  <si>
    <t>e</t>
  </si>
  <si>
    <t>European Union - 27 countries (2007-2013)</t>
  </si>
  <si>
    <t>b</t>
  </si>
  <si>
    <t>In work poverty is the highest in the EU</t>
  </si>
  <si>
    <t>break in time series</t>
  </si>
  <si>
    <t>estimated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</si>
</sst>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8" formatCode="&quot;$&quot;#,##0.00_);[Red]\(&quot;$&quot;#,##0.00\)"/>
    <numFmt numFmtId="164" formatCode="0.0%"/>
    <numFmt numFmtId="165" formatCode="0.0"/>
    <numFmt numFmtId="166" formatCode="#,##0.000"/>
    <numFmt numFmtId="167" formatCode="0.0000000"/>
    <numFmt numFmtId="168" formatCode="0.0000000000"/>
    <numFmt numFmtId="169" formatCode="#,##0.##########"/>
    <numFmt numFmtId="170" formatCode="#,##0.0"/>
  </numFmts>
  <fonts count="103">
    <font>
      <sz val="11"/>
      <color theme="1"/>
      <name val="Calibri"/>
      <family val="2"/>
      <scheme val="minor"/>
    </font>
    <font>
      <sz val="11"/>
      <color theme="1"/>
      <name val="Calibri"/>
      <family val="2"/>
      <scheme val="minor"/>
    </font>
    <font>
      <sz val="11"/>
      <color theme="1"/>
      <name val="Garamond"/>
      <family val="1"/>
    </font>
    <font>
      <sz val="11"/>
      <color rgb="FF000000"/>
      <name val="Garamond"/>
      <family val="1"/>
    </font>
    <font>
      <b/>
      <sz val="11"/>
      <color theme="1"/>
      <name val="Calibri"/>
      <family val="2"/>
      <scheme val="minor"/>
    </font>
    <font>
      <sz val="10"/>
      <color theme="1"/>
      <name val="Garamond"/>
      <family val="1"/>
    </font>
    <font>
      <sz val="10"/>
      <color rgb="FF000000"/>
      <name val="Garamond"/>
      <family val="1"/>
    </font>
    <font>
      <sz val="10"/>
      <color rgb="FF000000"/>
      <name val="Arial"/>
      <family val="2"/>
      <charset val="238"/>
    </font>
    <font>
      <b/>
      <sz val="11"/>
      <name val="Calibri"/>
      <family val="2"/>
    </font>
    <font>
      <sz val="11"/>
      <name val="Calibri"/>
      <family val="2"/>
    </font>
    <font>
      <b/>
      <sz val="11"/>
      <color rgb="FFFFFFFF"/>
      <name val="Calibri"/>
      <family val="2"/>
    </font>
    <font>
      <sz val="11"/>
      <color rgb="FFFFFFFF"/>
      <name val="Calibri"/>
      <family val="2"/>
    </font>
    <font>
      <b/>
      <sz val="11"/>
      <color rgb="FF000000"/>
      <name val="Calibri"/>
      <family val="2"/>
    </font>
    <font>
      <sz val="11"/>
      <color rgb="FF000000"/>
      <name val="Calibri"/>
      <family val="2"/>
    </font>
    <font>
      <u/>
      <sz val="11"/>
      <color rgb="FF0563C1"/>
      <name val="Calibri"/>
      <family val="2"/>
    </font>
    <font>
      <sz val="11"/>
      <name val="Arial"/>
      <family val="2"/>
    </font>
    <font>
      <sz val="11"/>
      <color theme="0" tint="-0.499984740745262"/>
      <name val="Arial"/>
      <family val="2"/>
    </font>
    <font>
      <sz val="10"/>
      <color rgb="FF595959"/>
      <name val="Times New Roman"/>
      <family val="1"/>
    </font>
    <font>
      <sz val="10"/>
      <name val="Arial"/>
      <family val="2"/>
    </font>
    <font>
      <sz val="10"/>
      <name val="Arial"/>
      <family val="2"/>
    </font>
    <font>
      <b/>
      <u/>
      <sz val="10"/>
      <name val="Arial"/>
      <family val="2"/>
    </font>
    <font>
      <i/>
      <u/>
      <sz val="10"/>
      <name val="Arial"/>
      <family val="2"/>
    </font>
    <font>
      <u/>
      <sz val="10"/>
      <name val="Arial"/>
      <family val="2"/>
    </font>
    <font>
      <b/>
      <sz val="10"/>
      <name val="Arial"/>
      <family val="2"/>
    </font>
    <font>
      <sz val="10"/>
      <color rgb="FFFF0000"/>
      <name val="Arial"/>
      <family val="2"/>
    </font>
    <font>
      <sz val="10"/>
      <color theme="1"/>
      <name val="Arial"/>
      <family val="2"/>
    </font>
    <font>
      <b/>
      <sz val="10"/>
      <color rgb="FFFF0000"/>
      <name val="Arial"/>
      <family val="2"/>
    </font>
    <font>
      <b/>
      <sz val="10"/>
      <color rgb="FF2F5496"/>
      <name val="Garamond"/>
      <family val="1"/>
    </font>
    <font>
      <b/>
      <sz val="11"/>
      <color rgb="FF000000"/>
      <name val="Garamond"/>
      <family val="1"/>
    </font>
    <font>
      <b/>
      <sz val="14"/>
      <color rgb="FFFF0000"/>
      <name val="Calibri"/>
      <family val="2"/>
    </font>
    <font>
      <i/>
      <sz val="14"/>
      <name val="Arial"/>
      <family val="2"/>
    </font>
    <font>
      <i/>
      <u/>
      <sz val="14"/>
      <name val="Arial"/>
      <family val="2"/>
    </font>
    <font>
      <u/>
      <sz val="10"/>
      <color theme="10"/>
      <name val="Arial"/>
      <family val="2"/>
    </font>
    <font>
      <sz val="10"/>
      <name val="Times New Roman"/>
      <family val="1"/>
    </font>
    <font>
      <sz val="11"/>
      <color indexed="8"/>
      <name val="Calibri"/>
      <family val="2"/>
      <scheme val="minor"/>
    </font>
    <font>
      <sz val="11"/>
      <color rgb="FFFF0000"/>
      <name val="Calibri"/>
      <family val="2"/>
    </font>
    <font>
      <sz val="10"/>
      <color theme="5"/>
      <name val="Arial"/>
      <family val="2"/>
      <charset val="238"/>
    </font>
    <font>
      <sz val="10"/>
      <color rgb="FFFF0000"/>
      <name val="Arial"/>
      <family val="2"/>
      <charset val="238"/>
    </font>
    <font>
      <sz val="11"/>
      <color rgb="FFFF0000"/>
      <name val="Calibri"/>
      <family val="2"/>
      <charset val="238"/>
    </font>
    <font>
      <sz val="7"/>
      <color rgb="FF333333"/>
      <name val="Arial"/>
      <family val="2"/>
    </font>
    <font>
      <b/>
      <sz val="7"/>
      <color rgb="FF333333"/>
      <name val="Arial"/>
      <family val="2"/>
    </font>
    <font>
      <b/>
      <sz val="14"/>
      <color rgb="FF4472C4"/>
      <name val="Garamond"/>
      <family val="1"/>
    </font>
    <font>
      <sz val="14"/>
      <color theme="1"/>
      <name val="Calibri"/>
      <family val="2"/>
      <scheme val="minor"/>
    </font>
    <font>
      <b/>
      <i/>
      <sz val="11"/>
      <color indexed="8"/>
      <name val="Calibri"/>
      <family val="2"/>
      <scheme val="minor"/>
    </font>
    <font>
      <b/>
      <sz val="11"/>
      <color indexed="8"/>
      <name val="Calibri"/>
      <family val="2"/>
      <scheme val="minor"/>
    </font>
    <font>
      <sz val="11"/>
      <color indexed="8"/>
      <name val="Garamond"/>
      <family val="1"/>
    </font>
    <font>
      <b/>
      <sz val="11"/>
      <color rgb="FFFF0000"/>
      <name val="Calibri"/>
      <family val="2"/>
      <scheme val="minor"/>
    </font>
    <font>
      <b/>
      <sz val="10"/>
      <color theme="1"/>
      <name val="Times New Roman"/>
      <family val="1"/>
    </font>
    <font>
      <sz val="10"/>
      <color theme="1"/>
      <name val="Times New Roman"/>
      <family val="1"/>
    </font>
    <font>
      <sz val="10"/>
      <color rgb="FF2F5496"/>
      <name val="Garamond"/>
      <family val="1"/>
    </font>
    <font>
      <sz val="11"/>
      <color rgb="FF3C4043"/>
      <name val="Garamond"/>
      <family val="1"/>
    </font>
    <font>
      <sz val="8"/>
      <color rgb="FF000000"/>
      <name val="Garamond"/>
      <family val="1"/>
    </font>
    <font>
      <b/>
      <sz val="11"/>
      <color rgb="FF1F3864"/>
      <name val="Garamond"/>
      <family val="1"/>
    </font>
    <font>
      <sz val="8"/>
      <color rgb="FF666666"/>
      <name val="Arial"/>
      <family val="2"/>
      <charset val="238"/>
    </font>
    <font>
      <u/>
      <sz val="11"/>
      <color theme="10"/>
      <name val="Calibri"/>
      <family val="2"/>
      <scheme val="minor"/>
    </font>
    <font>
      <b/>
      <sz val="20"/>
      <name val="Calibri"/>
      <family val="2"/>
    </font>
    <font>
      <sz val="20"/>
      <color theme="1"/>
      <name val="Calibri"/>
      <family val="2"/>
      <scheme val="minor"/>
    </font>
    <font>
      <b/>
      <sz val="20"/>
      <color theme="1"/>
      <name val="Calibri"/>
      <family val="2"/>
      <scheme val="minor"/>
    </font>
    <font>
      <sz val="20"/>
      <name val="Calibri"/>
      <family val="2"/>
    </font>
    <font>
      <sz val="9"/>
      <name val="Arial"/>
      <family val="2"/>
    </font>
    <font>
      <b/>
      <sz val="9"/>
      <name val="Arial"/>
      <family val="2"/>
    </font>
    <font>
      <b/>
      <sz val="9"/>
      <color indexed="9"/>
      <name val="Arial"/>
      <family val="2"/>
    </font>
    <font>
      <sz val="9"/>
      <color rgb="FFFF0000"/>
      <name val="Arial"/>
      <family val="2"/>
    </font>
    <font>
      <sz val="12"/>
      <color rgb="FF444444"/>
      <name val="Open Sans"/>
      <family val="2"/>
    </font>
    <font>
      <b/>
      <sz val="12"/>
      <color rgb="FF444444"/>
      <name val="Open Sans"/>
      <family val="2"/>
    </font>
    <font>
      <sz val="7"/>
      <color rgb="FF444444"/>
      <name val="Open Sans"/>
      <family val="2"/>
    </font>
    <font>
      <b/>
      <sz val="7"/>
      <color rgb="FF444444"/>
      <name val="Open Sans"/>
      <family val="2"/>
    </font>
    <font>
      <sz val="10"/>
      <color theme="1"/>
      <name val="Calibri"/>
      <family val="2"/>
      <scheme val="minor"/>
    </font>
    <font>
      <sz val="10"/>
      <color rgb="FF000000"/>
      <name val="Calibri"/>
      <family val="2"/>
      <scheme val="minor"/>
    </font>
    <font>
      <sz val="10"/>
      <color rgb="FF444444"/>
      <name val="Calibri"/>
      <family val="2"/>
      <scheme val="minor"/>
    </font>
    <font>
      <sz val="10"/>
      <color rgb="FFFF0000"/>
      <name val="Times New Roman"/>
      <family val="1"/>
    </font>
    <font>
      <sz val="11"/>
      <name val="Calibri"/>
      <family val="2"/>
      <charset val="238"/>
    </font>
    <font>
      <b/>
      <sz val="11"/>
      <name val="Calibri"/>
      <family val="2"/>
      <charset val="238"/>
    </font>
    <font>
      <b/>
      <sz val="12"/>
      <color rgb="FF1F3864"/>
      <name val="Garamond"/>
      <family val="1"/>
    </font>
    <font>
      <b/>
      <sz val="12"/>
      <color rgb="FF2F5496"/>
      <name val="Garamond"/>
      <family val="1"/>
    </font>
    <font>
      <sz val="12"/>
      <color theme="1"/>
      <name val="Calibri"/>
      <family val="2"/>
      <scheme val="minor"/>
    </font>
    <font>
      <sz val="10"/>
      <color rgb="FFFF7D00"/>
      <name val="URWPalladioL-Roma"/>
    </font>
    <font>
      <sz val="10"/>
      <color rgb="FFFF7D00"/>
      <name val="URWPalladioL-Ital"/>
    </font>
    <font>
      <i/>
      <sz val="10"/>
      <color rgb="FFFF7D00"/>
      <name val="TeXPalladioL-ItalicOsF"/>
    </font>
    <font>
      <sz val="10"/>
      <color rgb="FF002060"/>
      <name val="Arial"/>
      <family val="2"/>
    </font>
    <font>
      <i/>
      <sz val="10"/>
      <color theme="1"/>
      <name val="Arial"/>
      <family val="2"/>
    </font>
    <font>
      <vertAlign val="superscript"/>
      <sz val="10"/>
      <name val="Arial"/>
      <family val="2"/>
    </font>
    <font>
      <sz val="10"/>
      <color indexed="18"/>
      <name val="Arial"/>
      <family val="2"/>
    </font>
    <font>
      <sz val="10"/>
      <color theme="0"/>
      <name val="Arial"/>
      <family val="2"/>
    </font>
    <font>
      <b/>
      <sz val="10"/>
      <color indexed="51"/>
      <name val="Arial"/>
      <family val="2"/>
    </font>
    <font>
      <b/>
      <sz val="10"/>
      <color indexed="12"/>
      <name val="Arial"/>
      <family val="2"/>
    </font>
    <font>
      <b/>
      <sz val="10"/>
      <color indexed="14"/>
      <name val="Arial"/>
      <family val="2"/>
    </font>
    <font>
      <sz val="10"/>
      <color indexed="14"/>
      <name val="Arial"/>
      <family val="2"/>
    </font>
    <font>
      <i/>
      <sz val="10"/>
      <name val="Arial"/>
      <family val="2"/>
    </font>
    <font>
      <sz val="12"/>
      <name val="Arial"/>
      <family val="2"/>
    </font>
    <font>
      <strike/>
      <sz val="10"/>
      <color rgb="FFFF0000"/>
      <name val="Arial"/>
      <family val="2"/>
    </font>
    <font>
      <b/>
      <sz val="10"/>
      <color theme="1"/>
      <name val="Arial"/>
      <family val="2"/>
    </font>
    <font>
      <i/>
      <sz val="12"/>
      <name val="Arial"/>
      <family val="2"/>
    </font>
    <font>
      <sz val="7"/>
      <color rgb="FF000000"/>
      <name val="Times New Roman"/>
      <family val="1"/>
    </font>
    <font>
      <b/>
      <sz val="9"/>
      <color rgb="FF4472C4"/>
      <name val="Times New Roman"/>
      <family val="1"/>
    </font>
    <font>
      <sz val="9"/>
      <color rgb="FF4472C4"/>
      <name val="Times New Roman"/>
      <family val="1"/>
    </font>
    <font>
      <vertAlign val="superscript"/>
      <sz val="9"/>
      <color rgb="FF4472C4"/>
      <name val="Times New Roman"/>
      <family val="1"/>
    </font>
    <font>
      <b/>
      <sz val="11"/>
      <name val="Arial"/>
      <family val="2"/>
    </font>
    <font>
      <sz val="9"/>
      <color theme="1"/>
      <name val="Calibri"/>
      <family val="2"/>
      <scheme val="minor"/>
    </font>
    <font>
      <b/>
      <sz val="9"/>
      <color rgb="FFFF0000"/>
      <name val="Arial"/>
      <family val="2"/>
    </font>
    <font>
      <sz val="7"/>
      <color rgb="FF000000"/>
      <name val="Roboto"/>
    </font>
    <font>
      <sz val="11"/>
      <color rgb="FF000000"/>
      <name val="Calibri"/>
      <family val="2"/>
      <scheme val="minor"/>
    </font>
    <font>
      <sz val="8"/>
      <name val="Calibri"/>
      <family val="2"/>
      <scheme val="minor"/>
    </font>
  </fonts>
  <fills count="2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0549AB"/>
      </patternFill>
    </fill>
    <fill>
      <patternFill patternType="solid">
        <fgColor rgb="FFE2F2FB"/>
      </patternFill>
    </fill>
    <fill>
      <patternFill patternType="solid">
        <fgColor rgb="FFF1F1F1"/>
      </patternFill>
    </fill>
    <fill>
      <patternFill patternType="solid">
        <fgColor rgb="FFF2F2F2"/>
        <bgColor indexed="64"/>
      </patternFill>
    </fill>
    <fill>
      <patternFill patternType="solid">
        <fgColor rgb="FFD9E2F3"/>
        <bgColor indexed="64"/>
      </patternFill>
    </fill>
    <fill>
      <patternFill patternType="solid">
        <fgColor rgb="FFFFFFFF"/>
        <bgColor indexed="64"/>
      </patternFill>
    </fill>
    <fill>
      <patternFill patternType="solid">
        <fgColor theme="8" tint="0.79998168889431442"/>
        <bgColor indexed="64"/>
      </patternFill>
    </fill>
    <fill>
      <patternFill patternType="solid">
        <fgColor theme="4" tint="0.39997558519241921"/>
        <bgColor indexed="64"/>
      </patternFill>
    </fill>
    <fill>
      <patternFill patternType="solid">
        <fgColor rgb="FFA6A6A6"/>
        <bgColor indexed="64"/>
      </patternFill>
    </fill>
    <fill>
      <patternFill patternType="solid">
        <fgColor rgb="FFFFFFFF"/>
        <bgColor rgb="FF000000"/>
      </patternFill>
    </fill>
    <fill>
      <patternFill patternType="solid">
        <fgColor rgb="FFF0F8FF"/>
        <bgColor rgb="FF000000"/>
      </patternFill>
    </fill>
    <fill>
      <patternFill patternType="solid">
        <fgColor rgb="FF4669AF"/>
      </patternFill>
    </fill>
    <fill>
      <patternFill patternType="solid">
        <fgColor rgb="FF0096DC"/>
      </patternFill>
    </fill>
    <fill>
      <patternFill patternType="mediumGray">
        <bgColor indexed="22"/>
      </patternFill>
    </fill>
    <fill>
      <patternFill patternType="solid">
        <fgColor rgb="FFDCE6F1"/>
      </patternFill>
    </fill>
    <fill>
      <patternFill patternType="solid">
        <fgColor rgb="FFF6F6F6"/>
      </patternFill>
    </fill>
    <fill>
      <patternFill patternType="solid">
        <fgColor theme="7" tint="0.79998168889431442"/>
        <bgColor indexed="64"/>
      </patternFill>
    </fill>
    <fill>
      <patternFill patternType="solid">
        <fgColor theme="6"/>
        <bgColor indexed="64"/>
      </patternFill>
    </fill>
    <fill>
      <patternFill patternType="solid">
        <fgColor rgb="FFDBEBFE"/>
        <bgColor indexed="64"/>
      </patternFill>
    </fill>
    <fill>
      <patternFill patternType="solid">
        <fgColor rgb="FFF9F9F9"/>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4" tint="0.79998168889431442"/>
        <bgColor indexed="64"/>
      </patternFill>
    </fill>
  </fills>
  <borders count="4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medium">
        <color indexed="64"/>
      </top>
      <bottom/>
      <diagonal/>
    </border>
    <border>
      <left style="medium">
        <color rgb="FFA6A6A6"/>
      </left>
      <right/>
      <top style="medium">
        <color rgb="FFA6A6A6"/>
      </top>
      <bottom/>
      <diagonal/>
    </border>
    <border>
      <left/>
      <right style="medium">
        <color rgb="FFA6A6A6"/>
      </right>
      <top style="medium">
        <color rgb="FFA6A6A6"/>
      </top>
      <bottom/>
      <diagonal/>
    </border>
    <border>
      <left style="medium">
        <color rgb="FFA6A6A6"/>
      </left>
      <right style="medium">
        <color rgb="FFA6A6A6"/>
      </right>
      <top style="medium">
        <color rgb="FFA6A6A6"/>
      </top>
      <bottom/>
      <diagonal/>
    </border>
    <border>
      <left style="medium">
        <color rgb="FFA6A6A6"/>
      </left>
      <right/>
      <top/>
      <bottom style="medium">
        <color rgb="FFA6A6A6"/>
      </bottom>
      <diagonal/>
    </border>
    <border>
      <left/>
      <right style="medium">
        <color rgb="FFA6A6A6"/>
      </right>
      <top/>
      <bottom style="medium">
        <color rgb="FFA6A6A6"/>
      </bottom>
      <diagonal/>
    </border>
    <border>
      <left style="medium">
        <color rgb="FFA6A6A6"/>
      </left>
      <right style="medium">
        <color rgb="FFA6A6A6"/>
      </right>
      <top/>
      <bottom style="medium">
        <color rgb="FFA6A6A6"/>
      </bottom>
      <diagonal/>
    </border>
    <border>
      <left style="medium">
        <color rgb="FFA6A6A6"/>
      </left>
      <right style="medium">
        <color rgb="FFA6A6A6"/>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medium">
        <color rgb="FF000000"/>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rgb="FFB0B0B0"/>
      </left>
      <right style="thin">
        <color rgb="FFB0B0B0"/>
      </right>
      <top style="thin">
        <color rgb="FFB0B0B0"/>
      </top>
      <bottom style="thin">
        <color rgb="FFB0B0B0"/>
      </bottom>
      <diagonal/>
    </border>
    <border>
      <left/>
      <right/>
      <top style="medium">
        <color rgb="FFDDDDDD"/>
      </top>
      <bottom/>
      <diagonal/>
    </border>
    <border>
      <left style="medium">
        <color rgb="FFDFDFDF"/>
      </left>
      <right/>
      <top style="medium">
        <color rgb="FFDFDFDF"/>
      </top>
      <bottom/>
      <diagonal/>
    </border>
    <border>
      <left/>
      <right/>
      <top style="medium">
        <color rgb="FFDFDFDF"/>
      </top>
      <bottom/>
      <diagonal/>
    </border>
    <border>
      <left/>
      <right style="medium">
        <color rgb="FFDFDFDF"/>
      </right>
      <top style="medium">
        <color rgb="FFDFDFDF"/>
      </top>
      <bottom/>
      <diagonal/>
    </border>
    <border>
      <left style="medium">
        <color rgb="FFDFDFDF"/>
      </left>
      <right/>
      <top style="medium">
        <color rgb="FFDDDDDD"/>
      </top>
      <bottom/>
      <diagonal/>
    </border>
    <border>
      <left/>
      <right style="medium">
        <color rgb="FFDFDFDF"/>
      </right>
      <top style="medium">
        <color rgb="FFDDDDDD"/>
      </top>
      <bottom/>
      <diagonal/>
    </border>
    <border>
      <left style="medium">
        <color rgb="FFDFDFDF"/>
      </left>
      <right/>
      <top style="medium">
        <color rgb="FFDDDDDD"/>
      </top>
      <bottom style="medium">
        <color rgb="FFDFDFDF"/>
      </bottom>
      <diagonal/>
    </border>
    <border>
      <left/>
      <right/>
      <top style="medium">
        <color rgb="FFDDDDDD"/>
      </top>
      <bottom style="medium">
        <color rgb="FFDFDFDF"/>
      </bottom>
      <diagonal/>
    </border>
    <border>
      <left/>
      <right style="medium">
        <color rgb="FFDFDFDF"/>
      </right>
      <top style="medium">
        <color rgb="FFDDDDDD"/>
      </top>
      <bottom style="medium">
        <color rgb="FFDFDFDF"/>
      </bottom>
      <diagonal/>
    </border>
    <border>
      <left/>
      <right/>
      <top style="medium">
        <color indexed="64"/>
      </top>
      <bottom style="medium">
        <color indexed="64"/>
      </bottom>
      <diagonal/>
    </border>
  </borders>
  <cellStyleXfs count="13">
    <xf numFmtId="0" fontId="0" fillId="0" borderId="0"/>
    <xf numFmtId="9" fontId="1" fillId="0" borderId="0" applyFont="0" applyFill="0" applyBorder="0" applyAlignment="0" applyProtection="0"/>
    <xf numFmtId="0" fontId="15" fillId="0" borderId="0"/>
    <xf numFmtId="0" fontId="18" fillId="0" borderId="0"/>
    <xf numFmtId="0" fontId="19" fillId="0" borderId="0"/>
    <xf numFmtId="0" fontId="32" fillId="0" borderId="0" applyNumberFormat="0" applyFill="0" applyBorder="0" applyAlignment="0" applyProtection="0"/>
    <xf numFmtId="0" fontId="34" fillId="0" borderId="0"/>
    <xf numFmtId="0" fontId="54" fillId="0" borderId="0" applyNumberFormat="0" applyFill="0" applyBorder="0" applyAlignment="0" applyProtection="0"/>
    <xf numFmtId="0" fontId="9" fillId="0" borderId="0"/>
    <xf numFmtId="0" fontId="59" fillId="0" borderId="0" applyNumberFormat="0" applyFill="0" applyBorder="0" applyProtection="0">
      <alignment vertical="center"/>
    </xf>
    <xf numFmtId="0" fontId="15" fillId="0" borderId="0"/>
    <xf numFmtId="9" fontId="59" fillId="0" borderId="0" applyFont="0" applyFill="0" applyBorder="0" applyAlignment="0" applyProtection="0"/>
    <xf numFmtId="0" fontId="34" fillId="0" borderId="0"/>
  </cellStyleXfs>
  <cellXfs count="497">
    <xf numFmtId="0" fontId="0" fillId="0" borderId="0" xfId="0"/>
    <xf numFmtId="0" fontId="2" fillId="0" borderId="2" xfId="0" applyFont="1" applyBorder="1" applyAlignment="1">
      <alignment horizontal="justify" vertical="center" wrapText="1"/>
    </xf>
    <xf numFmtId="0" fontId="3" fillId="0" borderId="4" xfId="0" applyFont="1" applyBorder="1" applyAlignment="1">
      <alignment horizontal="justify" vertical="center" wrapText="1"/>
    </xf>
    <xf numFmtId="10" fontId="3" fillId="0" borderId="4" xfId="0" applyNumberFormat="1" applyFont="1" applyBorder="1" applyAlignment="1">
      <alignment horizontal="justify" vertical="center" wrapText="1"/>
    </xf>
    <xf numFmtId="0" fontId="2" fillId="0" borderId="6"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7" xfId="0" applyFont="1" applyBorder="1" applyAlignment="1">
      <alignment horizontal="justify" vertical="center" wrapText="1"/>
    </xf>
    <xf numFmtId="0" fontId="2" fillId="0" borderId="0" xfId="0" applyFont="1" applyAlignment="1">
      <alignment horizontal="justify" vertical="center" wrapText="1"/>
    </xf>
    <xf numFmtId="9" fontId="0" fillId="0" borderId="0" xfId="1" applyFont="1"/>
    <xf numFmtId="0" fontId="5" fillId="0" borderId="1" xfId="0" applyFont="1" applyBorder="1" applyAlignment="1">
      <alignment horizontal="justify" vertical="center" wrapText="1"/>
    </xf>
    <xf numFmtId="0" fontId="5" fillId="0" borderId="2" xfId="0" applyFont="1" applyBorder="1" applyAlignment="1">
      <alignment horizontal="justify" vertical="center" wrapText="1"/>
    </xf>
    <xf numFmtId="0" fontId="6" fillId="0" borderId="3" xfId="0" applyFont="1" applyBorder="1" applyAlignment="1">
      <alignment horizontal="justify" vertical="center" wrapText="1"/>
    </xf>
    <xf numFmtId="10" fontId="0" fillId="0" borderId="0" xfId="0" applyNumberFormat="1"/>
    <xf numFmtId="0" fontId="7" fillId="0" borderId="0" xfId="0" applyFont="1"/>
    <xf numFmtId="0" fontId="11" fillId="4" borderId="8" xfId="0" applyFont="1" applyFill="1" applyBorder="1" applyAlignment="1">
      <alignment horizontal="center" vertical="top" wrapText="1" readingOrder="1"/>
    </xf>
    <xf numFmtId="0" fontId="12" fillId="5" borderId="8" xfId="0" applyFont="1" applyFill="1" applyBorder="1" applyAlignment="1">
      <alignment horizontal="left" vertical="top" wrapText="1" readingOrder="1"/>
    </xf>
    <xf numFmtId="0" fontId="9" fillId="6" borderId="8" xfId="0" applyFont="1" applyFill="1" applyBorder="1" applyAlignment="1">
      <alignment horizontal="left" vertical="top" wrapText="1" readingOrder="1"/>
    </xf>
    <xf numFmtId="0" fontId="13" fillId="5" borderId="8" xfId="0" applyFont="1" applyFill="1" applyBorder="1" applyAlignment="1">
      <alignment horizontal="left" vertical="top" wrapText="1" readingOrder="1"/>
    </xf>
    <xf numFmtId="4" fontId="9" fillId="0" borderId="8" xfId="0" applyNumberFormat="1" applyFont="1" applyBorder="1" applyAlignment="1">
      <alignment wrapText="1" readingOrder="1"/>
    </xf>
    <xf numFmtId="0" fontId="9" fillId="0" borderId="8" xfId="0" applyFont="1" applyBorder="1" applyAlignment="1">
      <alignment wrapText="1" readingOrder="1"/>
    </xf>
    <xf numFmtId="0" fontId="14" fillId="0" borderId="0" xfId="0" applyFont="1"/>
    <xf numFmtId="0" fontId="3" fillId="0" borderId="3" xfId="0" applyFont="1" applyBorder="1" applyAlignment="1">
      <alignment horizontal="justify" vertical="center" wrapText="1"/>
    </xf>
    <xf numFmtId="0" fontId="0" fillId="2" borderId="0" xfId="0" applyFill="1"/>
    <xf numFmtId="0" fontId="16" fillId="0" borderId="0" xfId="2" applyFont="1"/>
    <xf numFmtId="0" fontId="15" fillId="0" borderId="0" xfId="2"/>
    <xf numFmtId="0" fontId="9" fillId="0" borderId="0" xfId="2" applyFont="1" applyAlignment="1">
      <alignment vertical="center" wrapText="1"/>
    </xf>
    <xf numFmtId="0" fontId="17" fillId="8" borderId="15" xfId="2" applyFont="1" applyFill="1" applyBorder="1" applyAlignment="1">
      <alignment horizontal="center" vertical="center" wrapText="1"/>
    </xf>
    <xf numFmtId="0" fontId="17" fillId="8" borderId="15" xfId="2" applyFont="1" applyFill="1" applyBorder="1" applyAlignment="1">
      <alignment vertical="center"/>
    </xf>
    <xf numFmtId="0" fontId="17" fillId="8" borderId="15" xfId="2" applyFont="1" applyFill="1" applyBorder="1" applyAlignment="1">
      <alignment horizontal="center" vertical="center"/>
    </xf>
    <xf numFmtId="0" fontId="17" fillId="8" borderId="17" xfId="2" applyFont="1" applyFill="1" applyBorder="1" applyAlignment="1">
      <alignment horizontal="center" vertical="center" wrapText="1"/>
    </xf>
    <xf numFmtId="0" fontId="17" fillId="8" borderId="15" xfId="2" applyFont="1" applyFill="1" applyBorder="1" applyAlignment="1">
      <alignment vertical="center" wrapText="1"/>
    </xf>
    <xf numFmtId="0" fontId="17" fillId="8" borderId="16" xfId="2" applyFont="1" applyFill="1" applyBorder="1" applyAlignment="1">
      <alignment horizontal="center" vertical="center" wrapText="1"/>
    </xf>
    <xf numFmtId="0" fontId="17" fillId="0" borderId="15" xfId="2" applyFont="1" applyBorder="1" applyAlignment="1">
      <alignment horizontal="center" vertical="center" wrapText="1"/>
    </xf>
    <xf numFmtId="0" fontId="17" fillId="0" borderId="15" xfId="2" applyFont="1" applyBorder="1" applyAlignment="1">
      <alignment vertical="center" wrapText="1"/>
    </xf>
    <xf numFmtId="0" fontId="17" fillId="0" borderId="16" xfId="2" applyFont="1" applyBorder="1" applyAlignment="1">
      <alignment horizontal="center" vertical="center" wrapText="1"/>
    </xf>
    <xf numFmtId="0" fontId="17" fillId="0" borderId="15" xfId="2" applyFont="1" applyBorder="1" applyAlignment="1">
      <alignment horizontal="center" vertical="center"/>
    </xf>
    <xf numFmtId="3" fontId="17" fillId="0" borderId="15" xfId="2" applyNumberFormat="1" applyFont="1" applyBorder="1" applyAlignment="1">
      <alignment horizontal="center" vertical="center"/>
    </xf>
    <xf numFmtId="3" fontId="17" fillId="8" borderId="15" xfId="2" applyNumberFormat="1" applyFont="1" applyFill="1" applyBorder="1" applyAlignment="1">
      <alignment horizontal="center" vertical="center" wrapText="1"/>
    </xf>
    <xf numFmtId="3" fontId="17" fillId="0" borderId="15" xfId="2" applyNumberFormat="1" applyFont="1" applyBorder="1" applyAlignment="1">
      <alignment horizontal="center" vertical="center" wrapText="1"/>
    </xf>
    <xf numFmtId="3" fontId="17" fillId="9" borderId="15" xfId="2" applyNumberFormat="1" applyFont="1" applyFill="1" applyBorder="1" applyAlignment="1">
      <alignment horizontal="center" vertical="center" wrapText="1"/>
    </xf>
    <xf numFmtId="0" fontId="17" fillId="9" borderId="15" xfId="2" applyFont="1" applyFill="1" applyBorder="1" applyAlignment="1">
      <alignment vertical="center" wrapText="1"/>
    </xf>
    <xf numFmtId="0" fontId="17" fillId="9" borderId="15" xfId="2" applyFont="1" applyFill="1" applyBorder="1" applyAlignment="1">
      <alignment horizontal="center" vertical="center" wrapText="1"/>
    </xf>
    <xf numFmtId="0" fontId="15" fillId="8" borderId="16" xfId="2" applyFill="1" applyBorder="1" applyAlignment="1">
      <alignment vertical="center" wrapText="1"/>
    </xf>
    <xf numFmtId="17" fontId="17" fillId="0" borderId="15" xfId="2" applyNumberFormat="1" applyFont="1" applyBorder="1" applyAlignment="1">
      <alignment horizontal="center" vertical="center" wrapText="1"/>
    </xf>
    <xf numFmtId="0" fontId="17" fillId="10" borderId="15" xfId="2" applyFont="1" applyFill="1" applyBorder="1" applyAlignment="1">
      <alignment horizontal="center" vertical="center" wrapText="1"/>
    </xf>
    <xf numFmtId="0" fontId="17" fillId="10" borderId="15" xfId="2" applyFont="1" applyFill="1" applyBorder="1" applyAlignment="1">
      <alignment vertical="center" wrapText="1"/>
    </xf>
    <xf numFmtId="0" fontId="18" fillId="0" borderId="0" xfId="3"/>
    <xf numFmtId="0" fontId="20" fillId="0" borderId="0" xfId="3" applyFont="1"/>
    <xf numFmtId="0" fontId="21" fillId="0" borderId="0" xfId="3" applyFont="1"/>
    <xf numFmtId="0" fontId="18" fillId="0" borderId="0" xfId="3" applyAlignment="1">
      <alignment wrapText="1"/>
    </xf>
    <xf numFmtId="0" fontId="22" fillId="3" borderId="18" xfId="3" applyFont="1" applyFill="1" applyBorder="1"/>
    <xf numFmtId="0" fontId="22" fillId="3" borderId="10" xfId="3" applyFont="1" applyFill="1" applyBorder="1"/>
    <xf numFmtId="0" fontId="18" fillId="3" borderId="10" xfId="3" applyFill="1" applyBorder="1"/>
    <xf numFmtId="0" fontId="18" fillId="3" borderId="6" xfId="3" applyFill="1" applyBorder="1"/>
    <xf numFmtId="0" fontId="18" fillId="3" borderId="19" xfId="3" applyFill="1" applyBorder="1"/>
    <xf numFmtId="0" fontId="18" fillId="3" borderId="0" xfId="3" applyFill="1"/>
    <xf numFmtId="0" fontId="23" fillId="3" borderId="7" xfId="3" applyFont="1" applyFill="1" applyBorder="1"/>
    <xf numFmtId="0" fontId="23" fillId="0" borderId="0" xfId="3" applyFont="1"/>
    <xf numFmtId="0" fontId="18" fillId="3" borderId="21" xfId="3" applyFill="1" applyBorder="1"/>
    <xf numFmtId="0" fontId="24" fillId="0" borderId="0" xfId="3" applyFont="1"/>
    <xf numFmtId="0" fontId="22" fillId="0" borderId="0" xfId="3" applyFont="1"/>
    <xf numFmtId="0" fontId="18" fillId="3" borderId="22" xfId="3" applyFill="1" applyBorder="1"/>
    <xf numFmtId="0" fontId="18" fillId="3" borderId="23" xfId="3" applyFill="1" applyBorder="1"/>
    <xf numFmtId="165" fontId="26" fillId="3" borderId="26" xfId="3" applyNumberFormat="1" applyFont="1" applyFill="1" applyBorder="1"/>
    <xf numFmtId="0" fontId="18" fillId="3" borderId="9" xfId="3" applyFill="1" applyBorder="1"/>
    <xf numFmtId="165" fontId="26" fillId="3" borderId="28" xfId="3" applyNumberFormat="1" applyFont="1" applyFill="1" applyBorder="1" applyAlignment="1">
      <alignment wrapText="1"/>
    </xf>
    <xf numFmtId="0" fontId="2" fillId="0" borderId="0" xfId="0" applyFont="1"/>
    <xf numFmtId="0" fontId="27" fillId="0" borderId="0" xfId="0" applyFont="1" applyAlignment="1">
      <alignment horizontal="justify" vertical="center"/>
    </xf>
    <xf numFmtId="0" fontId="28" fillId="9" borderId="0" xfId="0" applyFont="1" applyFill="1" applyAlignment="1">
      <alignment horizontal="left" vertical="center"/>
    </xf>
    <xf numFmtId="0" fontId="6" fillId="9" borderId="0" xfId="0" applyFont="1" applyFill="1" applyAlignment="1">
      <alignment horizontal="left" vertical="center"/>
    </xf>
    <xf numFmtId="0" fontId="3" fillId="9" borderId="0" xfId="0" applyFont="1" applyFill="1" applyAlignment="1">
      <alignment horizontal="left" vertical="center"/>
    </xf>
    <xf numFmtId="165" fontId="3" fillId="9" borderId="0" xfId="0" applyNumberFormat="1" applyFont="1" applyFill="1" applyAlignment="1">
      <alignment horizontal="left" vertical="center"/>
    </xf>
    <xf numFmtId="0" fontId="29" fillId="0" borderId="0" xfId="4" applyFont="1"/>
    <xf numFmtId="0" fontId="24" fillId="0" borderId="0" xfId="4" applyFont="1"/>
    <xf numFmtId="0" fontId="24" fillId="0" borderId="0" xfId="4" applyFont="1" applyAlignment="1">
      <alignment horizontal="center"/>
    </xf>
    <xf numFmtId="0" fontId="19" fillId="0" borderId="0" xfId="4"/>
    <xf numFmtId="0" fontId="30" fillId="0" borderId="0" xfId="4" applyFont="1"/>
    <xf numFmtId="0" fontId="19" fillId="0" borderId="0" xfId="4" applyAlignment="1">
      <alignment horizontal="left"/>
    </xf>
    <xf numFmtId="0" fontId="23" fillId="0" borderId="0" xfId="4" applyFont="1"/>
    <xf numFmtId="0" fontId="32" fillId="0" borderId="0" xfId="5"/>
    <xf numFmtId="0" fontId="8" fillId="0" borderId="22" xfId="4" applyFont="1" applyBorder="1"/>
    <xf numFmtId="0" fontId="19" fillId="0" borderId="24" xfId="4" applyBorder="1"/>
    <xf numFmtId="0" fontId="19" fillId="3" borderId="0" xfId="4" applyFill="1"/>
    <xf numFmtId="0" fontId="33" fillId="3" borderId="0" xfId="4" applyFont="1" applyFill="1"/>
    <xf numFmtId="0" fontId="19" fillId="3" borderId="25" xfId="4" applyFill="1" applyBorder="1" applyAlignment="1">
      <alignment horizontal="right"/>
    </xf>
    <xf numFmtId="0" fontId="24" fillId="0" borderId="26" xfId="4" applyFont="1" applyBorder="1"/>
    <xf numFmtId="0" fontId="19" fillId="0" borderId="0" xfId="4" applyAlignment="1">
      <alignment horizontal="center"/>
    </xf>
    <xf numFmtId="0" fontId="9" fillId="0" borderId="0" xfId="4" applyFont="1" applyAlignment="1">
      <alignment vertical="center"/>
    </xf>
    <xf numFmtId="8" fontId="4" fillId="11" borderId="0" xfId="6" applyNumberFormat="1" applyFont="1" applyFill="1" applyAlignment="1">
      <alignment horizontal="center"/>
    </xf>
    <xf numFmtId="165" fontId="24" fillId="3" borderId="26" xfId="4" applyNumberFormat="1" applyFont="1" applyFill="1" applyBorder="1"/>
    <xf numFmtId="2" fontId="19" fillId="0" borderId="0" xfId="4" applyNumberFormat="1" applyAlignment="1">
      <alignment horizontal="center"/>
    </xf>
    <xf numFmtId="0" fontId="9" fillId="0" borderId="0" xfId="4" applyFont="1" applyAlignment="1">
      <alignment horizontal="center" vertical="center"/>
    </xf>
    <xf numFmtId="2" fontId="19" fillId="3" borderId="0" xfId="4" applyNumberFormat="1" applyFill="1" applyAlignment="1">
      <alignment horizontal="center"/>
    </xf>
    <xf numFmtId="0" fontId="19" fillId="3" borderId="25" xfId="4" applyFill="1" applyBorder="1"/>
    <xf numFmtId="0" fontId="8" fillId="0" borderId="0" xfId="4" applyFont="1" applyAlignment="1">
      <alignment vertical="center"/>
    </xf>
    <xf numFmtId="0" fontId="9" fillId="0" borderId="0" xfId="4" applyFont="1"/>
    <xf numFmtId="0" fontId="19" fillId="0" borderId="10" xfId="4" applyBorder="1"/>
    <xf numFmtId="0" fontId="19" fillId="0" borderId="6" xfId="4" applyBorder="1"/>
    <xf numFmtId="0" fontId="12" fillId="0" borderId="3" xfId="4" applyFont="1" applyBorder="1" applyAlignment="1">
      <alignment vertical="center"/>
    </xf>
    <xf numFmtId="0" fontId="13" fillId="0" borderId="30" xfId="4" applyFont="1" applyBorder="1" applyAlignment="1">
      <alignment horizontal="right" vertical="center"/>
    </xf>
    <xf numFmtId="4" fontId="35" fillId="0" borderId="30" xfId="4" applyNumberFormat="1" applyFont="1" applyBorder="1" applyAlignment="1">
      <alignment horizontal="right" vertical="center"/>
    </xf>
    <xf numFmtId="166" fontId="35" fillId="0" borderId="7" xfId="4" applyNumberFormat="1" applyFont="1" applyBorder="1" applyAlignment="1">
      <alignment horizontal="right" vertical="center"/>
    </xf>
    <xf numFmtId="165" fontId="13" fillId="0" borderId="30" xfId="4" applyNumberFormat="1" applyFont="1" applyBorder="1" applyAlignment="1">
      <alignment horizontal="right" vertical="center"/>
    </xf>
    <xf numFmtId="0" fontId="13" fillId="0" borderId="20" xfId="4" applyFont="1" applyBorder="1" applyAlignment="1">
      <alignment horizontal="right" vertical="center"/>
    </xf>
    <xf numFmtId="4" fontId="19" fillId="0" borderId="21" xfId="4" applyNumberFormat="1" applyBorder="1"/>
    <xf numFmtId="3" fontId="19" fillId="0" borderId="0" xfId="4" applyNumberFormat="1"/>
    <xf numFmtId="3" fontId="19" fillId="0" borderId="21" xfId="4" applyNumberFormat="1" applyBorder="1"/>
    <xf numFmtId="0" fontId="13" fillId="0" borderId="0" xfId="4" applyFont="1" applyAlignment="1">
      <alignment horizontal="right" vertical="center"/>
    </xf>
    <xf numFmtId="165" fontId="13" fillId="0" borderId="0" xfId="4" applyNumberFormat="1" applyFont="1" applyAlignment="1">
      <alignment horizontal="right" vertical="center"/>
    </xf>
    <xf numFmtId="0" fontId="19" fillId="3" borderId="18" xfId="4" applyFill="1" applyBorder="1"/>
    <xf numFmtId="0" fontId="19" fillId="3" borderId="10" xfId="4" applyFill="1" applyBorder="1" applyAlignment="1">
      <alignment wrapText="1"/>
    </xf>
    <xf numFmtId="2" fontId="1" fillId="3" borderId="10" xfId="4" applyNumberFormat="1" applyFont="1" applyFill="1" applyBorder="1" applyAlignment="1">
      <alignment wrapText="1"/>
    </xf>
    <xf numFmtId="2" fontId="1" fillId="3" borderId="6" xfId="4" applyNumberFormat="1" applyFont="1" applyFill="1" applyBorder="1" applyAlignment="1">
      <alignment wrapText="1"/>
    </xf>
    <xf numFmtId="0" fontId="13" fillId="3" borderId="19" xfId="4" applyFont="1" applyFill="1" applyBorder="1" applyAlignment="1">
      <alignment horizontal="right" vertical="center"/>
    </xf>
    <xf numFmtId="165" fontId="19" fillId="3" borderId="0" xfId="4" applyNumberFormat="1" applyFill="1"/>
    <xf numFmtId="0" fontId="24" fillId="3" borderId="0" xfId="4" applyFont="1" applyFill="1"/>
    <xf numFmtId="1" fontId="23" fillId="3" borderId="0" xfId="4" applyNumberFormat="1" applyFont="1" applyFill="1"/>
    <xf numFmtId="3" fontId="19" fillId="3" borderId="7" xfId="4" applyNumberFormat="1" applyFill="1" applyBorder="1"/>
    <xf numFmtId="0" fontId="13" fillId="0" borderId="3" xfId="4" applyFont="1" applyBorder="1" applyAlignment="1">
      <alignment vertical="center"/>
    </xf>
    <xf numFmtId="165" fontId="19" fillId="3" borderId="21" xfId="4" applyNumberFormat="1" applyFill="1" applyBorder="1"/>
    <xf numFmtId="2" fontId="19" fillId="3" borderId="21" xfId="4" applyNumberFormat="1" applyFill="1" applyBorder="1"/>
    <xf numFmtId="0" fontId="24" fillId="3" borderId="21" xfId="4" applyFont="1" applyFill="1" applyBorder="1"/>
    <xf numFmtId="1" fontId="23" fillId="3" borderId="21" xfId="4" applyNumberFormat="1" applyFont="1" applyFill="1" applyBorder="1"/>
    <xf numFmtId="3" fontId="19" fillId="3" borderId="4" xfId="4" applyNumberFormat="1" applyFill="1" applyBorder="1"/>
    <xf numFmtId="0" fontId="36" fillId="0" borderId="0" xfId="4" applyFont="1"/>
    <xf numFmtId="0" fontId="12" fillId="0" borderId="0" xfId="4" applyFont="1" applyAlignment="1">
      <alignment horizontal="left" vertical="center"/>
    </xf>
    <xf numFmtId="0" fontId="37" fillId="0" borderId="0" xfId="4" applyFont="1" applyAlignment="1">
      <alignment wrapText="1"/>
    </xf>
    <xf numFmtId="0" fontId="38" fillId="0" borderId="0" xfId="4" applyFont="1" applyAlignment="1">
      <alignment horizontal="right" vertical="center"/>
    </xf>
    <xf numFmtId="2" fontId="19" fillId="3" borderId="10" xfId="4" applyNumberFormat="1" applyFill="1" applyBorder="1" applyAlignment="1">
      <alignment wrapText="1"/>
    </xf>
    <xf numFmtId="2" fontId="13" fillId="3" borderId="10" xfId="4" applyNumberFormat="1" applyFont="1" applyFill="1" applyBorder="1" applyAlignment="1">
      <alignment horizontal="right" vertical="center" wrapText="1"/>
    </xf>
    <xf numFmtId="2" fontId="19" fillId="3" borderId="6" xfId="4" applyNumberFormat="1" applyFill="1" applyBorder="1" applyAlignment="1">
      <alignment wrapText="1"/>
    </xf>
    <xf numFmtId="0" fontId="25" fillId="3" borderId="0" xfId="4" applyFont="1" applyFill="1" applyAlignment="1">
      <alignment horizontal="center"/>
    </xf>
    <xf numFmtId="0" fontId="24" fillId="3" borderId="0" xfId="4" applyFont="1" applyFill="1" applyAlignment="1">
      <alignment horizontal="center"/>
    </xf>
    <xf numFmtId="0" fontId="13" fillId="3" borderId="20" xfId="4" applyFont="1" applyFill="1" applyBorder="1" applyAlignment="1">
      <alignment horizontal="right" vertical="center"/>
    </xf>
    <xf numFmtId="0" fontId="24" fillId="3" borderId="21" xfId="4" applyFont="1" applyFill="1" applyBorder="1" applyAlignment="1">
      <alignment horizontal="center"/>
    </xf>
    <xf numFmtId="2" fontId="19" fillId="3" borderId="21" xfId="4" applyNumberFormat="1" applyFill="1" applyBorder="1" applyAlignment="1">
      <alignment horizontal="center"/>
    </xf>
    <xf numFmtId="0" fontId="19" fillId="0" borderId="22" xfId="4" applyBorder="1"/>
    <xf numFmtId="0" fontId="19" fillId="0" borderId="23" xfId="4" applyBorder="1"/>
    <xf numFmtId="0" fontId="19" fillId="0" borderId="25" xfId="4" applyBorder="1"/>
    <xf numFmtId="3" fontId="19" fillId="3" borderId="0" xfId="4" applyNumberFormat="1" applyFill="1"/>
    <xf numFmtId="2" fontId="26" fillId="3" borderId="0" xfId="4" applyNumberFormat="1" applyFont="1" applyFill="1"/>
    <xf numFmtId="0" fontId="19" fillId="3" borderId="26" xfId="4" applyFill="1" applyBorder="1"/>
    <xf numFmtId="2" fontId="19" fillId="3" borderId="0" xfId="4" applyNumberFormat="1" applyFill="1"/>
    <xf numFmtId="0" fontId="19" fillId="0" borderId="26" xfId="4" applyBorder="1"/>
    <xf numFmtId="3" fontId="13" fillId="0" borderId="0" xfId="4" applyNumberFormat="1" applyFont="1" applyAlignment="1">
      <alignment horizontal="right" vertical="center"/>
    </xf>
    <xf numFmtId="0" fontId="19" fillId="0" borderId="27" xfId="4" applyBorder="1"/>
    <xf numFmtId="0" fontId="19" fillId="0" borderId="9" xfId="4" applyBorder="1"/>
    <xf numFmtId="0" fontId="13" fillId="0" borderId="9" xfId="4" applyFont="1" applyBorder="1" applyAlignment="1">
      <alignment horizontal="right" vertical="center"/>
    </xf>
    <xf numFmtId="0" fontId="19" fillId="0" borderId="28" xfId="4" applyBorder="1"/>
    <xf numFmtId="0" fontId="9" fillId="0" borderId="0" xfId="4" applyFont="1" applyAlignment="1">
      <alignment vertical="center" wrapText="1"/>
    </xf>
    <xf numFmtId="0" fontId="9" fillId="3" borderId="22" xfId="4" applyFont="1" applyFill="1" applyBorder="1" applyAlignment="1">
      <alignment vertical="center"/>
    </xf>
    <xf numFmtId="167" fontId="19" fillId="3" borderId="23" xfId="4" applyNumberFormat="1" applyFill="1" applyBorder="1"/>
    <xf numFmtId="168" fontId="19" fillId="3" borderId="24" xfId="4" applyNumberFormat="1" applyFill="1" applyBorder="1"/>
    <xf numFmtId="0" fontId="9" fillId="3" borderId="25" xfId="4" applyFont="1" applyFill="1" applyBorder="1" applyAlignment="1">
      <alignment vertical="center"/>
    </xf>
    <xf numFmtId="1" fontId="19" fillId="3" borderId="0" xfId="4" applyNumberFormat="1" applyFill="1"/>
    <xf numFmtId="168" fontId="19" fillId="3" borderId="0" xfId="4" applyNumberFormat="1" applyFill="1"/>
    <xf numFmtId="0" fontId="8" fillId="3" borderId="25" xfId="4" applyFont="1" applyFill="1" applyBorder="1" applyAlignment="1">
      <alignment vertical="center"/>
    </xf>
    <xf numFmtId="0" fontId="39" fillId="0" borderId="0" xfId="6" applyFont="1"/>
    <xf numFmtId="0" fontId="40" fillId="0" borderId="0" xfId="6" applyFont="1"/>
    <xf numFmtId="0" fontId="19" fillId="3" borderId="28" xfId="4" applyFill="1" applyBorder="1"/>
    <xf numFmtId="0" fontId="26" fillId="0" borderId="0" xfId="4" applyFont="1"/>
    <xf numFmtId="0" fontId="19" fillId="3" borderId="10" xfId="4" applyFill="1" applyBorder="1"/>
    <xf numFmtId="0" fontId="23" fillId="3" borderId="0" xfId="4" applyFont="1" applyFill="1" applyAlignment="1">
      <alignment horizontal="center"/>
    </xf>
    <xf numFmtId="0" fontId="23" fillId="3" borderId="18" xfId="4" applyFont="1" applyFill="1" applyBorder="1"/>
    <xf numFmtId="0" fontId="23" fillId="3" borderId="10" xfId="4" applyFont="1" applyFill="1" applyBorder="1" applyAlignment="1">
      <alignment horizontal="center"/>
    </xf>
    <xf numFmtId="0" fontId="23" fillId="3" borderId="0" xfId="4" applyFont="1" applyFill="1" applyAlignment="1">
      <alignment horizontal="left"/>
    </xf>
    <xf numFmtId="0" fontId="23" fillId="3" borderId="7" xfId="4" applyFont="1" applyFill="1" applyBorder="1" applyAlignment="1">
      <alignment horizontal="left"/>
    </xf>
    <xf numFmtId="0" fontId="19" fillId="3" borderId="19" xfId="4" applyFill="1" applyBorder="1"/>
    <xf numFmtId="1" fontId="19" fillId="3" borderId="7" xfId="4" applyNumberFormat="1" applyFill="1" applyBorder="1"/>
    <xf numFmtId="1" fontId="6" fillId="9" borderId="0" xfId="0" applyNumberFormat="1" applyFont="1" applyFill="1" applyAlignment="1">
      <alignment horizontal="left" vertical="center"/>
    </xf>
    <xf numFmtId="0" fontId="43" fillId="0" borderId="0" xfId="6" applyFont="1"/>
    <xf numFmtId="0" fontId="34" fillId="0" borderId="0" xfId="6"/>
    <xf numFmtId="0" fontId="44" fillId="0" borderId="0" xfId="6" applyFont="1"/>
    <xf numFmtId="3" fontId="45" fillId="0" borderId="0" xfId="6" applyNumberFormat="1" applyFont="1"/>
    <xf numFmtId="0" fontId="46" fillId="0" borderId="0" xfId="6" applyFont="1"/>
    <xf numFmtId="0" fontId="47" fillId="0" borderId="1" xfId="0" applyFont="1" applyBorder="1" applyAlignment="1">
      <alignment horizontal="justify" vertical="center" wrapText="1"/>
    </xf>
    <xf numFmtId="0" fontId="47" fillId="0" borderId="2" xfId="0" applyFont="1" applyBorder="1" applyAlignment="1">
      <alignment horizontal="justify" vertical="center" wrapText="1"/>
    </xf>
    <xf numFmtId="0" fontId="48" fillId="0" borderId="3" xfId="0" applyFont="1" applyBorder="1" applyAlignment="1">
      <alignment horizontal="justify" vertical="center" wrapText="1"/>
    </xf>
    <xf numFmtId="3" fontId="48" fillId="0" borderId="4" xfId="0" applyNumberFormat="1" applyFont="1" applyBorder="1" applyAlignment="1">
      <alignment horizontal="justify" vertical="center" wrapText="1"/>
    </xf>
    <xf numFmtId="0" fontId="48" fillId="0" borderId="4" xfId="0" applyFont="1" applyBorder="1" applyAlignment="1">
      <alignment horizontal="justify" vertical="center" wrapText="1"/>
    </xf>
    <xf numFmtId="0" fontId="34" fillId="0" borderId="0" xfId="6" applyAlignment="1">
      <alignment wrapText="1"/>
    </xf>
    <xf numFmtId="0" fontId="44" fillId="0" borderId="0" xfId="6" applyFont="1" applyAlignment="1">
      <alignment wrapText="1"/>
    </xf>
    <xf numFmtId="10" fontId="34" fillId="0" borderId="0" xfId="6" applyNumberFormat="1"/>
    <xf numFmtId="9" fontId="34" fillId="0" borderId="0" xfId="6" applyNumberFormat="1"/>
    <xf numFmtId="0" fontId="50" fillId="0" borderId="1" xfId="0" applyFont="1" applyBorder="1" applyAlignment="1">
      <alignment horizontal="justify" vertical="center" wrapText="1"/>
    </xf>
    <xf numFmtId="0" fontId="50" fillId="0" borderId="2" xfId="0" applyFont="1" applyBorder="1" applyAlignment="1">
      <alignment horizontal="justify" vertical="center" wrapText="1"/>
    </xf>
    <xf numFmtId="0" fontId="50" fillId="0" borderId="3" xfId="0" applyFont="1" applyBorder="1" applyAlignment="1">
      <alignment horizontal="justify" vertical="center" wrapText="1"/>
    </xf>
    <xf numFmtId="0" fontId="50" fillId="0" borderId="4" xfId="0" applyFont="1" applyBorder="1" applyAlignment="1">
      <alignment horizontal="justify" vertical="center" wrapText="1"/>
    </xf>
    <xf numFmtId="0" fontId="3" fillId="9" borderId="6" xfId="0" applyFont="1" applyFill="1" applyBorder="1" applyAlignment="1">
      <alignment horizontal="justify" vertical="center" wrapText="1"/>
    </xf>
    <xf numFmtId="0" fontId="0" fillId="0" borderId="0" xfId="0" applyAlignment="1">
      <alignment vertical="center" wrapText="1"/>
    </xf>
    <xf numFmtId="0" fontId="3" fillId="9" borderId="4" xfId="0" applyFont="1" applyFill="1" applyBorder="1" applyAlignment="1">
      <alignment horizontal="justify" vertical="center" wrapText="1"/>
    </xf>
    <xf numFmtId="0" fontId="5" fillId="0" borderId="0" xfId="0" applyFont="1" applyAlignment="1">
      <alignment horizontal="justify" vertical="center"/>
    </xf>
    <xf numFmtId="0" fontId="3" fillId="0" borderId="1" xfId="0" applyFont="1" applyBorder="1" applyAlignment="1">
      <alignment horizontal="justify" vertical="center" wrapText="1"/>
    </xf>
    <xf numFmtId="0" fontId="3" fillId="0" borderId="2" xfId="0" applyFont="1" applyBorder="1" applyAlignment="1">
      <alignment horizontal="justify" vertical="center" wrapText="1"/>
    </xf>
    <xf numFmtId="10" fontId="5" fillId="0" borderId="2" xfId="0" applyNumberFormat="1" applyFont="1" applyBorder="1" applyAlignment="1">
      <alignment horizontal="justify" vertical="center" wrapText="1"/>
    </xf>
    <xf numFmtId="10" fontId="5" fillId="0" borderId="4" xfId="0" applyNumberFormat="1" applyFont="1" applyBorder="1" applyAlignment="1">
      <alignment horizontal="justify" vertical="center" wrapText="1"/>
    </xf>
    <xf numFmtId="0" fontId="13" fillId="0" borderId="0" xfId="0" applyFont="1"/>
    <xf numFmtId="10" fontId="13" fillId="0" borderId="0" xfId="0" applyNumberFormat="1" applyFont="1"/>
    <xf numFmtId="9" fontId="53" fillId="13" borderId="0" xfId="0" applyNumberFormat="1" applyFont="1" applyFill="1"/>
    <xf numFmtId="9" fontId="53" fillId="14" borderId="0" xfId="0" applyNumberFormat="1" applyFont="1" applyFill="1"/>
    <xf numFmtId="9" fontId="13" fillId="0" borderId="0" xfId="0" applyNumberFormat="1" applyFont="1"/>
    <xf numFmtId="11" fontId="13" fillId="0" borderId="0" xfId="0" applyNumberFormat="1" applyFont="1"/>
    <xf numFmtId="0" fontId="8" fillId="6" borderId="8" xfId="0" applyFont="1" applyFill="1" applyBorder="1" applyAlignment="1">
      <alignment horizontal="left" vertical="top" wrapText="1" readingOrder="1"/>
    </xf>
    <xf numFmtId="4" fontId="8" fillId="0" borderId="8" xfId="0" applyNumberFormat="1" applyFont="1" applyBorder="1" applyAlignment="1">
      <alignment wrapText="1" readingOrder="1"/>
    </xf>
    <xf numFmtId="0" fontId="55" fillId="0" borderId="0" xfId="0" applyFont="1" applyAlignment="1">
      <alignment readingOrder="1"/>
    </xf>
    <xf numFmtId="0" fontId="56" fillId="0" borderId="0" xfId="0" applyFont="1"/>
    <xf numFmtId="0" fontId="57" fillId="0" borderId="0" xfId="0" applyFont="1"/>
    <xf numFmtId="0" fontId="58" fillId="0" borderId="0" xfId="0" applyFont="1" applyAlignment="1">
      <alignment readingOrder="1"/>
    </xf>
    <xf numFmtId="0" fontId="59" fillId="0" borderId="0" xfId="6" applyFont="1" applyAlignment="1">
      <alignment horizontal="left" vertical="center"/>
    </xf>
    <xf numFmtId="0" fontId="60" fillId="0" borderId="0" xfId="6" applyFont="1" applyAlignment="1">
      <alignment horizontal="left" vertical="center"/>
    </xf>
    <xf numFmtId="0" fontId="61" fillId="15" borderId="32" xfId="6" applyFont="1" applyFill="1" applyBorder="1" applyAlignment="1">
      <alignment horizontal="right" vertical="center"/>
    </xf>
    <xf numFmtId="0" fontId="61" fillId="15" borderId="32" xfId="6" applyFont="1" applyFill="1" applyBorder="1" applyAlignment="1">
      <alignment horizontal="left" vertical="center"/>
    </xf>
    <xf numFmtId="0" fontId="60" fillId="16" borderId="32" xfId="6" applyFont="1" applyFill="1" applyBorder="1" applyAlignment="1">
      <alignment horizontal="left" vertical="center"/>
    </xf>
    <xf numFmtId="0" fontId="34" fillId="17" borderId="0" xfId="6" applyFill="1"/>
    <xf numFmtId="0" fontId="60" fillId="18" borderId="32" xfId="6" applyFont="1" applyFill="1" applyBorder="1" applyAlignment="1">
      <alignment horizontal="left" vertical="center"/>
    </xf>
    <xf numFmtId="3" fontId="59" fillId="19" borderId="0" xfId="6" applyNumberFormat="1" applyFont="1" applyFill="1" applyAlignment="1">
      <alignment horizontal="right" vertical="center" shrinkToFit="1"/>
    </xf>
    <xf numFmtId="3" fontId="59" fillId="0" borderId="0" xfId="6" applyNumberFormat="1" applyFont="1" applyAlignment="1">
      <alignment horizontal="right" vertical="center" shrinkToFit="1"/>
    </xf>
    <xf numFmtId="169" fontId="59" fillId="0" borderId="0" xfId="6" applyNumberFormat="1" applyFont="1" applyAlignment="1">
      <alignment horizontal="right" vertical="center" shrinkToFit="1"/>
    </xf>
    <xf numFmtId="169" fontId="59" fillId="19" borderId="0" xfId="6" applyNumberFormat="1" applyFont="1" applyFill="1" applyAlignment="1">
      <alignment horizontal="right" vertical="center" shrinkToFit="1"/>
    </xf>
    <xf numFmtId="4" fontId="59" fillId="0" borderId="0" xfId="6" applyNumberFormat="1" applyFont="1" applyAlignment="1">
      <alignment horizontal="right" vertical="center" shrinkToFit="1"/>
    </xf>
    <xf numFmtId="4" fontId="59" fillId="19" borderId="0" xfId="6" applyNumberFormat="1" applyFont="1" applyFill="1" applyAlignment="1">
      <alignment horizontal="right" vertical="center" shrinkToFit="1"/>
    </xf>
    <xf numFmtId="170" fontId="59" fillId="0" borderId="0" xfId="6" applyNumberFormat="1" applyFont="1" applyAlignment="1">
      <alignment horizontal="right" vertical="center" shrinkToFit="1"/>
    </xf>
    <xf numFmtId="170" fontId="59" fillId="19" borderId="0" xfId="6" applyNumberFormat="1" applyFont="1" applyFill="1" applyAlignment="1">
      <alignment horizontal="right" vertical="center" shrinkToFit="1"/>
    </xf>
    <xf numFmtId="169" fontId="62" fillId="0" borderId="0" xfId="6" applyNumberFormat="1" applyFont="1" applyAlignment="1">
      <alignment horizontal="right" vertical="center" shrinkToFit="1"/>
    </xf>
    <xf numFmtId="4" fontId="62" fillId="0" borderId="0" xfId="6" applyNumberFormat="1" applyFont="1" applyAlignment="1">
      <alignment horizontal="right" vertical="center" shrinkToFit="1"/>
    </xf>
    <xf numFmtId="0" fontId="54" fillId="0" borderId="0" xfId="7"/>
    <xf numFmtId="0" fontId="63" fillId="23" borderId="33" xfId="0" applyFont="1" applyFill="1" applyBorder="1" applyAlignment="1">
      <alignment vertical="top" wrapText="1"/>
    </xf>
    <xf numFmtId="0" fontId="63" fillId="22" borderId="33" xfId="0" applyFont="1" applyFill="1" applyBorder="1" applyAlignment="1">
      <alignment vertical="top" wrapText="1"/>
    </xf>
    <xf numFmtId="0" fontId="64" fillId="22" borderId="34" xfId="0" applyFont="1" applyFill="1" applyBorder="1" applyAlignment="1">
      <alignment vertical="top" wrapText="1"/>
    </xf>
    <xf numFmtId="0" fontId="64" fillId="22" borderId="35" xfId="0" applyFont="1" applyFill="1" applyBorder="1" applyAlignment="1">
      <alignment vertical="top" wrapText="1"/>
    </xf>
    <xf numFmtId="0" fontId="64" fillId="22" borderId="36" xfId="0" applyFont="1" applyFill="1" applyBorder="1" applyAlignment="1">
      <alignment vertical="top" wrapText="1"/>
    </xf>
    <xf numFmtId="0" fontId="63" fillId="23" borderId="37" xfId="0" applyFont="1" applyFill="1" applyBorder="1" applyAlignment="1">
      <alignment vertical="top" wrapText="1"/>
    </xf>
    <xf numFmtId="0" fontId="63" fillId="23" borderId="38" xfId="0" applyFont="1" applyFill="1" applyBorder="1" applyAlignment="1">
      <alignment vertical="top" wrapText="1"/>
    </xf>
    <xf numFmtId="0" fontId="63" fillId="22" borderId="37" xfId="0" applyFont="1" applyFill="1" applyBorder="1" applyAlignment="1">
      <alignment vertical="top" wrapText="1"/>
    </xf>
    <xf numFmtId="0" fontId="63" fillId="22" borderId="38" xfId="0" applyFont="1" applyFill="1" applyBorder="1" applyAlignment="1">
      <alignment vertical="top" wrapText="1"/>
    </xf>
    <xf numFmtId="0" fontId="63" fillId="23" borderId="39" xfId="0" applyFont="1" applyFill="1" applyBorder="1" applyAlignment="1">
      <alignment vertical="top" wrapText="1"/>
    </xf>
    <xf numFmtId="0" fontId="63" fillId="23" borderId="40" xfId="0" applyFont="1" applyFill="1" applyBorder="1" applyAlignment="1">
      <alignment vertical="top" wrapText="1"/>
    </xf>
    <xf numFmtId="0" fontId="63" fillId="23" borderId="41" xfId="0" applyFont="1" applyFill="1" applyBorder="1" applyAlignment="1">
      <alignment vertical="top" wrapText="1"/>
    </xf>
    <xf numFmtId="0" fontId="65" fillId="0" borderId="0" xfId="0" applyFont="1" applyAlignment="1">
      <alignment horizontal="justify" vertical="center" wrapText="1"/>
    </xf>
    <xf numFmtId="0" fontId="66" fillId="0" borderId="0" xfId="0" applyFont="1" applyAlignment="1">
      <alignment horizontal="justify" vertical="center" wrapText="1"/>
    </xf>
    <xf numFmtId="165" fontId="0" fillId="0" borderId="0" xfId="0" applyNumberFormat="1"/>
    <xf numFmtId="0" fontId="67" fillId="0" borderId="0" xfId="0" applyFont="1"/>
    <xf numFmtId="0" fontId="67" fillId="21" borderId="0" xfId="0" applyFont="1" applyFill="1"/>
    <xf numFmtId="0" fontId="68" fillId="0" borderId="0" xfId="0" applyFont="1"/>
    <xf numFmtId="0" fontId="68" fillId="20" borderId="0" xfId="0" applyFont="1" applyFill="1"/>
    <xf numFmtId="0" fontId="67" fillId="10" borderId="0" xfId="0" applyFont="1" applyFill="1"/>
    <xf numFmtId="0" fontId="67" fillId="24" borderId="0" xfId="0" applyFont="1" applyFill="1"/>
    <xf numFmtId="0" fontId="68" fillId="25" borderId="0" xfId="0" applyFont="1" applyFill="1"/>
    <xf numFmtId="0" fontId="68" fillId="21" borderId="0" xfId="0" applyFont="1" applyFill="1"/>
    <xf numFmtId="0" fontId="68" fillId="10" borderId="0" xfId="0" applyFont="1" applyFill="1"/>
    <xf numFmtId="0" fontId="69" fillId="24" borderId="38" xfId="0" applyFont="1" applyFill="1" applyBorder="1" applyAlignment="1">
      <alignment vertical="top" wrapText="1"/>
    </xf>
    <xf numFmtId="165" fontId="68" fillId="25" borderId="0" xfId="0" applyNumberFormat="1" applyFont="1" applyFill="1"/>
    <xf numFmtId="10" fontId="68" fillId="21" borderId="0" xfId="0" applyNumberFormat="1" applyFont="1" applyFill="1"/>
    <xf numFmtId="165" fontId="68" fillId="20" borderId="0" xfId="0" applyNumberFormat="1" applyFont="1" applyFill="1"/>
    <xf numFmtId="165" fontId="68" fillId="10" borderId="0" xfId="0" applyNumberFormat="1" applyFont="1" applyFill="1"/>
    <xf numFmtId="10" fontId="67" fillId="21" borderId="0" xfId="0" applyNumberFormat="1" applyFont="1" applyFill="1"/>
    <xf numFmtId="9" fontId="67" fillId="21" borderId="0" xfId="0" applyNumberFormat="1" applyFont="1" applyFill="1"/>
    <xf numFmtId="10" fontId="67" fillId="0" borderId="0" xfId="0" applyNumberFormat="1" applyFont="1"/>
    <xf numFmtId="2" fontId="69" fillId="24" borderId="33" xfId="0" applyNumberFormat="1" applyFont="1" applyFill="1" applyBorder="1" applyAlignment="1">
      <alignment vertical="top" wrapText="1"/>
    </xf>
    <xf numFmtId="2" fontId="67" fillId="24" borderId="0" xfId="0" applyNumberFormat="1" applyFont="1" applyFill="1"/>
    <xf numFmtId="165" fontId="67" fillId="20" borderId="0" xfId="0" applyNumberFormat="1" applyFont="1" applyFill="1"/>
    <xf numFmtId="3" fontId="62" fillId="0" borderId="0" xfId="6" applyNumberFormat="1" applyFont="1" applyAlignment="1">
      <alignment horizontal="right" vertical="center" shrinkToFit="1"/>
    </xf>
    <xf numFmtId="2" fontId="34" fillId="0" borderId="0" xfId="6" applyNumberFormat="1"/>
    <xf numFmtId="10" fontId="0" fillId="0" borderId="0" xfId="1" applyNumberFormat="1" applyFont="1"/>
    <xf numFmtId="169" fontId="34" fillId="0" borderId="0" xfId="6" applyNumberFormat="1"/>
    <xf numFmtId="4" fontId="34" fillId="0" borderId="0" xfId="6" applyNumberFormat="1"/>
    <xf numFmtId="0" fontId="23" fillId="3" borderId="24" xfId="3" applyFont="1" applyFill="1" applyBorder="1"/>
    <xf numFmtId="0" fontId="18" fillId="3" borderId="25" xfId="3" applyFill="1" applyBorder="1"/>
    <xf numFmtId="165" fontId="18" fillId="3" borderId="26" xfId="3" applyNumberFormat="1" applyFill="1" applyBorder="1"/>
    <xf numFmtId="165" fontId="18" fillId="3" borderId="28" xfId="3" applyNumberFormat="1" applyFill="1" applyBorder="1"/>
    <xf numFmtId="0" fontId="0" fillId="3" borderId="0" xfId="0" applyFill="1"/>
    <xf numFmtId="170" fontId="62" fillId="0" borderId="0" xfId="6" applyNumberFormat="1" applyFont="1" applyAlignment="1">
      <alignment horizontal="right" vertical="center" shrinkToFit="1"/>
    </xf>
    <xf numFmtId="169" fontId="59" fillId="26" borderId="0" xfId="6" applyNumberFormat="1" applyFont="1" applyFill="1" applyAlignment="1">
      <alignment horizontal="right" vertical="center" shrinkToFit="1"/>
    </xf>
    <xf numFmtId="0" fontId="68" fillId="26" borderId="0" xfId="0" applyFont="1" applyFill="1"/>
    <xf numFmtId="0" fontId="70" fillId="0" borderId="15" xfId="2" applyFont="1" applyBorder="1" applyAlignment="1">
      <alignment horizontal="center" vertical="center" wrapText="1"/>
    </xf>
    <xf numFmtId="0" fontId="70" fillId="8" borderId="15" xfId="2" applyFont="1" applyFill="1" applyBorder="1" applyAlignment="1">
      <alignment horizontal="center" vertical="center" wrapText="1"/>
    </xf>
    <xf numFmtId="3" fontId="70" fillId="9" borderId="15" xfId="2" applyNumberFormat="1" applyFont="1" applyFill="1" applyBorder="1" applyAlignment="1">
      <alignment horizontal="center" vertical="center" wrapText="1"/>
    </xf>
    <xf numFmtId="0" fontId="63" fillId="3" borderId="41" xfId="0" applyFont="1" applyFill="1" applyBorder="1" applyAlignment="1">
      <alignment vertical="top" wrapText="1"/>
    </xf>
    <xf numFmtId="164" fontId="68" fillId="25" borderId="0" xfId="1" applyNumberFormat="1" applyFont="1" applyFill="1"/>
    <xf numFmtId="0" fontId="9" fillId="0" borderId="0" xfId="8"/>
    <xf numFmtId="0" fontId="71" fillId="0" borderId="0" xfId="8" applyFont="1"/>
    <xf numFmtId="10" fontId="35" fillId="0" borderId="0" xfId="8" applyNumberFormat="1" applyFont="1"/>
    <xf numFmtId="10" fontId="9" fillId="0" borderId="0" xfId="8" applyNumberFormat="1"/>
    <xf numFmtId="14" fontId="9" fillId="0" borderId="0" xfId="8" applyNumberFormat="1"/>
    <xf numFmtId="0" fontId="72" fillId="0" borderId="0" xfId="8" applyFont="1"/>
    <xf numFmtId="10" fontId="8" fillId="0" borderId="0" xfId="8" applyNumberFormat="1" applyFont="1"/>
    <xf numFmtId="2" fontId="3" fillId="9" borderId="4" xfId="0" applyNumberFormat="1" applyFont="1" applyFill="1" applyBorder="1" applyAlignment="1">
      <alignment horizontal="justify" vertical="center" wrapText="1"/>
    </xf>
    <xf numFmtId="0" fontId="76" fillId="0" borderId="0" xfId="0" applyFont="1"/>
    <xf numFmtId="0" fontId="52" fillId="0" borderId="0" xfId="0" applyFont="1"/>
    <xf numFmtId="0" fontId="3" fillId="0" borderId="0" xfId="0" applyFont="1" applyAlignment="1">
      <alignment horizontal="justify" vertical="center" wrapText="1"/>
    </xf>
    <xf numFmtId="0" fontId="4" fillId="0" borderId="0" xfId="0" applyFont="1"/>
    <xf numFmtId="0" fontId="0" fillId="0" borderId="8" xfId="0" applyBorder="1"/>
    <xf numFmtId="0" fontId="7" fillId="0" borderId="8" xfId="0" applyFont="1" applyBorder="1"/>
    <xf numFmtId="10" fontId="0" fillId="0" borderId="8" xfId="0" applyNumberFormat="1" applyBorder="1"/>
    <xf numFmtId="9" fontId="59" fillId="0" borderId="0" xfId="1" applyFont="1" applyAlignment="1">
      <alignment horizontal="right" vertical="center" shrinkToFit="1"/>
    </xf>
    <xf numFmtId="2" fontId="4" fillId="3" borderId="8" xfId="4" applyNumberFormat="1" applyFont="1" applyFill="1" applyBorder="1" applyAlignment="1">
      <alignment wrapText="1"/>
    </xf>
    <xf numFmtId="0" fontId="18" fillId="0" borderId="0" xfId="9" applyFont="1" applyFill="1" applyBorder="1">
      <alignment vertical="center"/>
    </xf>
    <xf numFmtId="0" fontId="18" fillId="3" borderId="0" xfId="9" applyFont="1" applyFill="1" applyBorder="1">
      <alignment vertical="center"/>
    </xf>
    <xf numFmtId="1" fontId="18" fillId="0" borderId="0" xfId="9" applyNumberFormat="1" applyFont="1" applyFill="1" applyBorder="1">
      <alignment vertical="center"/>
    </xf>
    <xf numFmtId="0" fontId="79" fillId="0" borderId="0" xfId="9" applyFont="1" applyFill="1" applyBorder="1" applyAlignment="1">
      <alignment horizontal="right"/>
    </xf>
    <xf numFmtId="0" fontId="25" fillId="0" borderId="0" xfId="9" applyFont="1" applyFill="1" applyBorder="1" applyAlignment="1">
      <alignment horizontal="right"/>
    </xf>
    <xf numFmtId="0" fontId="80" fillId="0" borderId="0" xfId="9" applyFont="1" applyFill="1" applyBorder="1">
      <alignment vertical="center"/>
    </xf>
    <xf numFmtId="3" fontId="79" fillId="3" borderId="0" xfId="9" applyNumberFormat="1" applyFont="1" applyFill="1" applyBorder="1" applyAlignment="1">
      <alignment horizontal="right"/>
    </xf>
    <xf numFmtId="0" fontId="18" fillId="0" borderId="0" xfId="9" applyFont="1" applyFill="1" applyBorder="1" applyAlignment="1"/>
    <xf numFmtId="0" fontId="18" fillId="0" borderId="0" xfId="9" applyFont="1">
      <alignment vertical="center"/>
    </xf>
    <xf numFmtId="0" fontId="23" fillId="0" borderId="0" xfId="9" applyNumberFormat="1" applyFont="1" applyFill="1" applyBorder="1">
      <alignment vertical="center"/>
    </xf>
    <xf numFmtId="0" fontId="18" fillId="0" borderId="0" xfId="9" applyNumberFormat="1" applyFont="1" applyFill="1" applyBorder="1">
      <alignment vertical="center"/>
    </xf>
    <xf numFmtId="0" fontId="23" fillId="0" borderId="0" xfId="9" applyFont="1" applyFill="1" applyBorder="1">
      <alignment vertical="center"/>
    </xf>
    <xf numFmtId="3" fontId="18" fillId="0" borderId="0" xfId="9" applyNumberFormat="1" applyFont="1" applyFill="1" applyBorder="1" applyAlignment="1">
      <alignment horizontal="right"/>
    </xf>
    <xf numFmtId="0" fontId="82" fillId="0" borderId="0" xfId="9" applyFont="1" applyFill="1" applyBorder="1">
      <alignment vertical="center"/>
    </xf>
    <xf numFmtId="49" fontId="18" fillId="3" borderId="0" xfId="9" applyNumberFormat="1" applyFont="1" applyFill="1" applyBorder="1" applyAlignment="1">
      <alignment horizontal="right"/>
    </xf>
    <xf numFmtId="0" fontId="25" fillId="0" borderId="0" xfId="9" applyFont="1" applyFill="1" applyBorder="1" applyAlignment="1">
      <alignment vertical="center" textRotation="90" wrapText="1"/>
    </xf>
    <xf numFmtId="3" fontId="18" fillId="0" borderId="0" xfId="9" applyNumberFormat="1" applyFont="1" applyFill="1" applyBorder="1">
      <alignment vertical="center"/>
    </xf>
    <xf numFmtId="3" fontId="18" fillId="0" borderId="0" xfId="9" applyNumberFormat="1" applyFont="1" applyFill="1" applyBorder="1" applyAlignment="1">
      <alignment horizontal="left" wrapText="1"/>
    </xf>
    <xf numFmtId="0" fontId="79" fillId="0" borderId="0" xfId="9" applyFont="1" applyFill="1" applyBorder="1">
      <alignment vertical="center"/>
    </xf>
    <xf numFmtId="165" fontId="25" fillId="0" borderId="0" xfId="9" applyNumberFormat="1" applyFont="1" applyFill="1" applyBorder="1">
      <alignment vertical="center"/>
    </xf>
    <xf numFmtId="3" fontId="25" fillId="3" borderId="0" xfId="10" applyNumberFormat="1" applyFont="1" applyFill="1"/>
    <xf numFmtId="3" fontId="25" fillId="0" borderId="0" xfId="10" applyNumberFormat="1" applyFont="1"/>
    <xf numFmtId="0" fontId="25" fillId="0" borderId="0" xfId="9" applyFont="1" applyFill="1" applyBorder="1">
      <alignment vertical="center"/>
    </xf>
    <xf numFmtId="0" fontId="18" fillId="0" borderId="0" xfId="9" applyFont="1" applyFill="1" applyBorder="1" applyAlignment="1">
      <alignment vertical="center" textRotation="90" wrapText="1"/>
    </xf>
    <xf numFmtId="3" fontId="25" fillId="0" borderId="0" xfId="10" applyNumberFormat="1" applyFont="1" applyAlignment="1">
      <alignment horizontal="right" vertical="center"/>
    </xf>
    <xf numFmtId="3" fontId="25" fillId="0" borderId="0" xfId="9" applyNumberFormat="1" applyFont="1" applyFill="1" applyBorder="1" applyAlignment="1">
      <alignment horizontal="right" vertical="center"/>
    </xf>
    <xf numFmtId="0" fontId="18" fillId="0" borderId="0" xfId="9" applyFont="1" applyFill="1" applyBorder="1" applyAlignment="1">
      <alignment vertical="center" wrapText="1"/>
    </xf>
    <xf numFmtId="3" fontId="24" fillId="0" borderId="0" xfId="9" applyNumberFormat="1" applyFont="1" applyFill="1" applyBorder="1" applyAlignment="1">
      <alignment horizontal="left" wrapText="1"/>
    </xf>
    <xf numFmtId="3" fontId="25" fillId="0" borderId="0" xfId="9" applyNumberFormat="1" applyFont="1" applyFill="1" applyBorder="1" applyAlignment="1">
      <alignment horizontal="right"/>
    </xf>
    <xf numFmtId="3" fontId="18" fillId="0" borderId="0" xfId="10" applyNumberFormat="1" applyFont="1"/>
    <xf numFmtId="3" fontId="25" fillId="0" borderId="0" xfId="10" applyNumberFormat="1" applyFont="1" applyAlignment="1">
      <alignment wrapText="1"/>
    </xf>
    <xf numFmtId="0" fontId="18" fillId="0" borderId="0" xfId="10" applyFont="1"/>
    <xf numFmtId="165" fontId="25" fillId="0" borderId="0" xfId="9" applyNumberFormat="1" applyFont="1" applyFill="1" applyBorder="1" applyAlignment="1"/>
    <xf numFmtId="3" fontId="25" fillId="0" borderId="0" xfId="10" applyNumberFormat="1" applyFont="1" applyAlignment="1">
      <alignment horizontal="right"/>
    </xf>
    <xf numFmtId="3" fontId="18" fillId="3" borderId="0" xfId="10" applyNumberFormat="1" applyFont="1" applyFill="1"/>
    <xf numFmtId="49" fontId="25" fillId="0" borderId="0" xfId="9" applyNumberFormat="1" applyFont="1" applyFill="1" applyBorder="1" applyAlignment="1">
      <alignment horizontal="right" wrapText="1"/>
    </xf>
    <xf numFmtId="49" fontId="25" fillId="3" borderId="0" xfId="9" applyNumberFormat="1" applyFont="1" applyFill="1" applyBorder="1" applyAlignment="1">
      <alignment horizontal="right" wrapText="1"/>
    </xf>
    <xf numFmtId="0" fontId="25" fillId="3" borderId="0" xfId="9" applyFont="1" applyFill="1" applyBorder="1">
      <alignment vertical="center"/>
    </xf>
    <xf numFmtId="0" fontId="18" fillId="0" borderId="0" xfId="9" applyFont="1" applyFill="1" applyBorder="1" applyAlignment="1">
      <alignment horizontal="left" vertical="center"/>
    </xf>
    <xf numFmtId="0" fontId="18" fillId="0" borderId="0" xfId="9" applyFont="1" applyFill="1" applyBorder="1" applyAlignment="1">
      <alignment horizontal="left"/>
    </xf>
    <xf numFmtId="0" fontId="18" fillId="3" borderId="0" xfId="9" applyFont="1" applyFill="1" applyBorder="1" applyAlignment="1">
      <alignment horizontal="left"/>
    </xf>
    <xf numFmtId="0" fontId="23" fillId="0" borderId="0" xfId="9" applyFont="1" applyFill="1" applyBorder="1" applyAlignment="1">
      <alignment horizontal="left" vertical="center"/>
    </xf>
    <xf numFmtId="0" fontId="23" fillId="0" borderId="0" xfId="9" applyFont="1" applyFill="1" applyBorder="1" applyAlignment="1">
      <alignment horizontal="left"/>
    </xf>
    <xf numFmtId="0" fontId="23" fillId="3" borderId="0" xfId="9" applyFont="1" applyFill="1" applyBorder="1" applyAlignment="1">
      <alignment horizontal="left"/>
    </xf>
    <xf numFmtId="0" fontId="84" fillId="0" borderId="0" xfId="9" applyFont="1" applyFill="1" applyBorder="1" applyAlignment="1">
      <alignment horizontal="left" vertical="center"/>
    </xf>
    <xf numFmtId="0" fontId="23" fillId="3" borderId="0" xfId="9" applyFont="1" applyFill="1" applyBorder="1">
      <alignment vertical="center"/>
    </xf>
    <xf numFmtId="0" fontId="85" fillId="0" borderId="0" xfId="9" applyFont="1" applyFill="1" applyBorder="1">
      <alignment vertical="center"/>
    </xf>
    <xf numFmtId="0" fontId="86" fillId="0" borderId="0" xfId="9" applyFont="1" applyFill="1" applyBorder="1">
      <alignment vertical="center"/>
    </xf>
    <xf numFmtId="0" fontId="87" fillId="0" borderId="0" xfId="9" applyFont="1" applyFill="1" applyBorder="1">
      <alignment vertical="center"/>
    </xf>
    <xf numFmtId="165" fontId="18" fillId="0" borderId="0" xfId="9" applyNumberFormat="1" applyFont="1" applyFill="1" applyBorder="1">
      <alignment vertical="center"/>
    </xf>
    <xf numFmtId="0" fontId="88" fillId="0" borderId="0" xfId="9" applyFont="1" applyFill="1" applyBorder="1">
      <alignment vertical="center"/>
    </xf>
    <xf numFmtId="0" fontId="18" fillId="3" borderId="0" xfId="9" applyFont="1" applyFill="1" applyBorder="1" applyAlignment="1">
      <alignment horizontal="left" vertical="center"/>
    </xf>
    <xf numFmtId="0" fontId="89" fillId="0" borderId="0" xfId="9" applyFont="1">
      <alignment vertical="center"/>
    </xf>
    <xf numFmtId="0" fontId="82" fillId="3" borderId="0" xfId="9" applyFont="1" applyFill="1" applyBorder="1">
      <alignment vertical="center"/>
    </xf>
    <xf numFmtId="3" fontId="18" fillId="3" borderId="0" xfId="2" applyNumberFormat="1" applyFont="1" applyFill="1"/>
    <xf numFmtId="0" fontId="18" fillId="3" borderId="0" xfId="9" applyFont="1" applyFill="1" applyBorder="1" applyAlignment="1">
      <alignment vertical="center" textRotation="90" wrapText="1"/>
    </xf>
    <xf numFmtId="3" fontId="18" fillId="0" borderId="0" xfId="2" applyNumberFormat="1" applyFont="1"/>
    <xf numFmtId="0" fontId="18" fillId="0" borderId="0" xfId="9" applyFont="1" applyFill="1" applyBorder="1" applyAlignment="1">
      <alignment horizontal="right"/>
    </xf>
    <xf numFmtId="0" fontId="18" fillId="0" borderId="0" xfId="2" applyFont="1"/>
    <xf numFmtId="3" fontId="18" fillId="0" borderId="0" xfId="2" applyNumberFormat="1" applyFont="1" applyAlignment="1">
      <alignment horizontal="right" vertical="center"/>
    </xf>
    <xf numFmtId="0" fontId="18" fillId="0" borderId="0" xfId="9" applyFont="1" applyFill="1" applyBorder="1" applyAlignment="1">
      <alignment horizontal="left" wrapText="1"/>
    </xf>
    <xf numFmtId="165" fontId="18" fillId="0" borderId="0" xfId="9" applyNumberFormat="1" applyFont="1" applyFill="1" applyBorder="1" applyAlignment="1">
      <alignment horizontal="right"/>
    </xf>
    <xf numFmtId="0" fontId="18" fillId="3" borderId="0" xfId="10" applyFont="1" applyFill="1"/>
    <xf numFmtId="0" fontId="24" fillId="0" borderId="0" xfId="9" applyFont="1" applyFill="1" applyBorder="1">
      <alignment vertical="center"/>
    </xf>
    <xf numFmtId="0" fontId="24" fillId="0" borderId="0" xfId="9" applyFont="1" applyFill="1" applyBorder="1" applyAlignment="1">
      <alignment horizontal="left" wrapText="1"/>
    </xf>
    <xf numFmtId="0" fontId="87" fillId="0" borderId="0" xfId="9" applyFont="1" applyFill="1" applyBorder="1" applyAlignment="1">
      <alignment horizontal="left" wrapText="1"/>
    </xf>
    <xf numFmtId="3" fontId="18" fillId="0" borderId="0" xfId="2" applyNumberFormat="1" applyFont="1" applyAlignment="1">
      <alignment horizontal="right"/>
    </xf>
    <xf numFmtId="0" fontId="24" fillId="0" borderId="0" xfId="9" applyNumberFormat="1" applyFont="1" applyFill="1" applyBorder="1">
      <alignment vertical="center"/>
    </xf>
    <xf numFmtId="0" fontId="90" fillId="0" borderId="0" xfId="9" applyFont="1" applyFill="1" applyBorder="1">
      <alignment vertical="center"/>
    </xf>
    <xf numFmtId="9" fontId="18" fillId="0" borderId="0" xfId="9" applyNumberFormat="1" applyFont="1" applyAlignment="1"/>
    <xf numFmtId="0" fontId="18" fillId="0" borderId="0" xfId="9" applyFont="1" applyAlignment="1"/>
    <xf numFmtId="0" fontId="18" fillId="0" borderId="0" xfId="9" applyFont="1" applyFill="1" applyAlignment="1"/>
    <xf numFmtId="1" fontId="25" fillId="0" borderId="0" xfId="9" applyNumberFormat="1" applyFont="1" applyFill="1" applyBorder="1">
      <alignment vertical="center"/>
    </xf>
    <xf numFmtId="9" fontId="18" fillId="0" borderId="0" xfId="11" applyFont="1" applyFill="1" applyBorder="1" applyAlignment="1"/>
    <xf numFmtId="0" fontId="18" fillId="0" borderId="0" xfId="11" applyNumberFormat="1" applyFont="1" applyFill="1" applyBorder="1" applyAlignment="1">
      <alignment vertical="center"/>
    </xf>
    <xf numFmtId="0" fontId="18" fillId="0" borderId="0" xfId="9" applyNumberFormat="1" applyFont="1" applyFill="1" applyBorder="1" applyAlignment="1"/>
    <xf numFmtId="0" fontId="18" fillId="0" borderId="0" xfId="9" applyFont="1" applyFill="1" applyAlignment="1">
      <alignment horizontal="left"/>
    </xf>
    <xf numFmtId="0" fontId="24" fillId="0" borderId="0" xfId="9" applyFont="1" applyFill="1" applyBorder="1" applyAlignment="1">
      <alignment horizontal="left"/>
    </xf>
    <xf numFmtId="0" fontId="25" fillId="0" borderId="0" xfId="9" applyFont="1" applyFill="1" applyBorder="1" applyAlignment="1">
      <alignment horizontal="right" wrapText="1"/>
    </xf>
    <xf numFmtId="0" fontId="91" fillId="0" borderId="0" xfId="9" applyFont="1" applyFill="1" applyBorder="1" applyAlignment="1">
      <alignment horizontal="left"/>
    </xf>
    <xf numFmtId="0" fontId="92" fillId="0" borderId="0" xfId="9" applyFont="1">
      <alignment vertical="center"/>
    </xf>
    <xf numFmtId="0" fontId="25" fillId="0" borderId="0" xfId="9" applyFont="1" applyFill="1" applyBorder="1" applyAlignment="1">
      <alignment vertical="center" wrapText="1"/>
    </xf>
    <xf numFmtId="165" fontId="25" fillId="0" borderId="0" xfId="9" applyNumberFormat="1" applyFont="1" applyFill="1" applyBorder="1" applyAlignment="1">
      <alignment horizontal="right"/>
    </xf>
    <xf numFmtId="1" fontId="25" fillId="0" borderId="0" xfId="9" applyNumberFormat="1" applyFont="1" applyFill="1" applyBorder="1" applyAlignment="1"/>
    <xf numFmtId="165" fontId="24" fillId="0" borderId="0" xfId="9" applyNumberFormat="1" applyFont="1" applyFill="1" applyBorder="1" applyAlignment="1"/>
    <xf numFmtId="0" fontId="93" fillId="0" borderId="0" xfId="0" applyFont="1"/>
    <xf numFmtId="0" fontId="95" fillId="9" borderId="21" xfId="0" applyFont="1" applyFill="1" applyBorder="1" applyAlignment="1">
      <alignment horizontal="center" vertical="center" wrapText="1"/>
    </xf>
    <xf numFmtId="0" fontId="95" fillId="9" borderId="42" xfId="0" applyFont="1" applyFill="1" applyBorder="1" applyAlignment="1">
      <alignment horizontal="center" vertical="center" wrapText="1"/>
    </xf>
    <xf numFmtId="0" fontId="94" fillId="9" borderId="0" xfId="0" applyFont="1" applyFill="1" applyAlignment="1">
      <alignment vertical="center" wrapText="1"/>
    </xf>
    <xf numFmtId="0" fontId="95" fillId="9" borderId="0" xfId="0" applyFont="1" applyFill="1" applyAlignment="1">
      <alignment horizontal="center" vertical="center" wrapText="1"/>
    </xf>
    <xf numFmtId="9" fontId="95" fillId="9" borderId="0" xfId="0" applyNumberFormat="1" applyFont="1" applyFill="1" applyAlignment="1">
      <alignment vertical="center" wrapText="1"/>
    </xf>
    <xf numFmtId="0" fontId="95" fillId="9" borderId="0" xfId="0" applyFont="1" applyFill="1" applyAlignment="1">
      <alignment vertical="center" wrapText="1"/>
    </xf>
    <xf numFmtId="0" fontId="97" fillId="0" borderId="0" xfId="2" applyFont="1"/>
    <xf numFmtId="0" fontId="59" fillId="0" borderId="0" xfId="12" applyFont="1" applyAlignment="1">
      <alignment horizontal="left" vertical="center"/>
    </xf>
    <xf numFmtId="0" fontId="34" fillId="0" borderId="0" xfId="12"/>
    <xf numFmtId="0" fontId="60" fillId="0" borderId="0" xfId="12" applyFont="1" applyAlignment="1">
      <alignment horizontal="left" vertical="center"/>
    </xf>
    <xf numFmtId="0" fontId="61" fillId="15" borderId="32" xfId="12" applyFont="1" applyFill="1" applyBorder="1" applyAlignment="1">
      <alignment horizontal="right" vertical="center"/>
    </xf>
    <xf numFmtId="0" fontId="60" fillId="16" borderId="32" xfId="12" applyFont="1" applyFill="1" applyBorder="1" applyAlignment="1">
      <alignment horizontal="left" vertical="center"/>
    </xf>
    <xf numFmtId="0" fontId="34" fillId="17" borderId="0" xfId="12" applyFill="1"/>
    <xf numFmtId="0" fontId="60" fillId="18" borderId="32" xfId="12" applyFont="1" applyFill="1" applyBorder="1" applyAlignment="1">
      <alignment horizontal="left" vertical="center"/>
    </xf>
    <xf numFmtId="170" fontId="59" fillId="0" borderId="0" xfId="12" applyNumberFormat="1" applyFont="1" applyAlignment="1">
      <alignment horizontal="right" vertical="center" shrinkToFit="1"/>
    </xf>
    <xf numFmtId="3" fontId="59" fillId="0" borderId="0" xfId="12" applyNumberFormat="1" applyFont="1" applyAlignment="1">
      <alignment horizontal="right" vertical="center" shrinkToFit="1"/>
    </xf>
    <xf numFmtId="169" fontId="59" fillId="0" borderId="0" xfId="12" applyNumberFormat="1" applyFont="1" applyAlignment="1">
      <alignment horizontal="right" vertical="center" shrinkToFit="1"/>
    </xf>
    <xf numFmtId="169" fontId="59" fillId="19" borderId="0" xfId="12" applyNumberFormat="1" applyFont="1" applyFill="1" applyAlignment="1">
      <alignment horizontal="right" vertical="center" shrinkToFit="1"/>
    </xf>
    <xf numFmtId="3" fontId="59" fillId="19" borderId="0" xfId="12" applyNumberFormat="1" applyFont="1" applyFill="1" applyAlignment="1">
      <alignment horizontal="right" vertical="center" shrinkToFit="1"/>
    </xf>
    <xf numFmtId="170" fontId="59" fillId="19" borderId="0" xfId="12" applyNumberFormat="1" applyFont="1" applyFill="1" applyAlignment="1">
      <alignment horizontal="right" vertical="center" shrinkToFit="1"/>
    </xf>
    <xf numFmtId="0" fontId="99" fillId="18" borderId="32" xfId="12" applyFont="1" applyFill="1" applyBorder="1" applyAlignment="1">
      <alignment horizontal="left" vertical="center"/>
    </xf>
    <xf numFmtId="169" fontId="62" fillId="19" borderId="0" xfId="12" applyNumberFormat="1" applyFont="1" applyFill="1" applyAlignment="1">
      <alignment horizontal="right" vertical="center" shrinkToFit="1"/>
    </xf>
    <xf numFmtId="3" fontId="62" fillId="19" borderId="0" xfId="12" applyNumberFormat="1" applyFont="1" applyFill="1" applyAlignment="1">
      <alignment horizontal="right" vertical="center" shrinkToFit="1"/>
    </xf>
    <xf numFmtId="170" fontId="62" fillId="19" borderId="0" xfId="12" applyNumberFormat="1" applyFont="1" applyFill="1" applyAlignment="1">
      <alignment horizontal="right" vertical="center" shrinkToFit="1"/>
    </xf>
    <xf numFmtId="0" fontId="46" fillId="0" borderId="0" xfId="12" applyFont="1"/>
    <xf numFmtId="0" fontId="100" fillId="0" borderId="0" xfId="0" applyFont="1"/>
    <xf numFmtId="3" fontId="0" fillId="0" borderId="0" xfId="0" applyNumberFormat="1"/>
    <xf numFmtId="0" fontId="15" fillId="0" borderId="23" xfId="2" applyBorder="1"/>
    <xf numFmtId="9" fontId="15" fillId="0" borderId="23" xfId="2" applyNumberFormat="1" applyBorder="1"/>
    <xf numFmtId="3" fontId="15" fillId="0" borderId="0" xfId="2" applyNumberFormat="1"/>
    <xf numFmtId="0" fontId="15" fillId="0" borderId="9" xfId="2" applyBorder="1"/>
    <xf numFmtId="3" fontId="15" fillId="0" borderId="9" xfId="2" applyNumberFormat="1" applyBorder="1"/>
    <xf numFmtId="0" fontId="0" fillId="0" borderId="9" xfId="0" applyBorder="1"/>
    <xf numFmtId="3" fontId="23" fillId="3" borderId="7" xfId="4" applyNumberFormat="1" applyFont="1" applyFill="1" applyBorder="1"/>
    <xf numFmtId="3" fontId="18" fillId="3" borderId="7" xfId="4" applyNumberFormat="1" applyFont="1" applyFill="1" applyBorder="1"/>
    <xf numFmtId="169" fontId="62" fillId="0" borderId="0" xfId="12" applyNumberFormat="1" applyFont="1" applyAlignment="1">
      <alignment horizontal="right" vertical="center" shrinkToFit="1"/>
    </xf>
    <xf numFmtId="4" fontId="59" fillId="0" borderId="0" xfId="12" applyNumberFormat="1" applyFont="1" applyAlignment="1">
      <alignment horizontal="right" vertical="center" shrinkToFit="1"/>
    </xf>
    <xf numFmtId="4" fontId="59" fillId="19" borderId="0" xfId="12" applyNumberFormat="1" applyFont="1" applyFill="1" applyAlignment="1">
      <alignment horizontal="right" vertical="center" shrinkToFit="1"/>
    </xf>
    <xf numFmtId="3" fontId="62" fillId="0" borderId="0" xfId="12" applyNumberFormat="1" applyFont="1" applyAlignment="1">
      <alignment horizontal="right" vertical="center" shrinkToFit="1"/>
    </xf>
    <xf numFmtId="4" fontId="62" fillId="0" borderId="0" xfId="12" applyNumberFormat="1" applyFont="1" applyAlignment="1">
      <alignment horizontal="right" vertical="center" shrinkToFit="1"/>
    </xf>
    <xf numFmtId="3" fontId="4" fillId="0" borderId="0" xfId="0" applyNumberFormat="1" applyFont="1"/>
    <xf numFmtId="0" fontId="18" fillId="3" borderId="7" xfId="3" applyFill="1" applyBorder="1"/>
    <xf numFmtId="0" fontId="18" fillId="3" borderId="20" xfId="3" applyFill="1" applyBorder="1"/>
    <xf numFmtId="0" fontId="18" fillId="3" borderId="4" xfId="3" applyFill="1" applyBorder="1"/>
    <xf numFmtId="0" fontId="18" fillId="3" borderId="27" xfId="3" applyFill="1" applyBorder="1"/>
    <xf numFmtId="0" fontId="18" fillId="3" borderId="24" xfId="3" applyFill="1" applyBorder="1"/>
    <xf numFmtId="0" fontId="61" fillId="15" borderId="32" xfId="6" applyFont="1" applyFill="1" applyBorder="1" applyAlignment="1">
      <alignment horizontal="left" vertical="center"/>
    </xf>
    <xf numFmtId="0" fontId="59" fillId="0" borderId="0" xfId="0" applyFont="1" applyAlignment="1">
      <alignment horizontal="left" vertical="top" wrapText="1"/>
    </xf>
    <xf numFmtId="0" fontId="0" fillId="0" borderId="0" xfId="0" applyAlignment="1"/>
    <xf numFmtId="0" fontId="17" fillId="10" borderId="13" xfId="2" applyFont="1" applyFill="1" applyBorder="1" applyAlignment="1">
      <alignment horizontal="center" vertical="center" wrapText="1"/>
    </xf>
    <xf numFmtId="0" fontId="17" fillId="10" borderId="17" xfId="2" applyFont="1" applyFill="1" applyBorder="1" applyAlignment="1">
      <alignment horizontal="center" vertical="center" wrapText="1"/>
    </xf>
    <xf numFmtId="0" fontId="17" fillId="10" borderId="16" xfId="2" applyFont="1" applyFill="1" applyBorder="1" applyAlignment="1">
      <alignment horizontal="center" vertical="center" wrapText="1"/>
    </xf>
    <xf numFmtId="0" fontId="17" fillId="9" borderId="13" xfId="2" applyFont="1" applyFill="1" applyBorder="1" applyAlignment="1">
      <alignment horizontal="center" vertical="center" wrapText="1"/>
    </xf>
    <xf numFmtId="0" fontId="17" fillId="9" borderId="17" xfId="2" applyFont="1" applyFill="1" applyBorder="1" applyAlignment="1">
      <alignment horizontal="center" vertical="center" wrapText="1"/>
    </xf>
    <xf numFmtId="0" fontId="17" fillId="9" borderId="16" xfId="2" applyFont="1" applyFill="1" applyBorder="1" applyAlignment="1">
      <alignment horizontal="center" vertical="center" wrapText="1"/>
    </xf>
    <xf numFmtId="0" fontId="17" fillId="7" borderId="11" xfId="2" applyFont="1" applyFill="1" applyBorder="1" applyAlignment="1">
      <alignment horizontal="center" vertical="center"/>
    </xf>
    <xf numFmtId="0" fontId="17" fillId="7" borderId="12" xfId="2" applyFont="1" applyFill="1" applyBorder="1" applyAlignment="1">
      <alignment horizontal="center" vertical="center"/>
    </xf>
    <xf numFmtId="0" fontId="17" fillId="7" borderId="14" xfId="2" applyFont="1" applyFill="1" applyBorder="1" applyAlignment="1">
      <alignment horizontal="center" vertical="center"/>
    </xf>
    <xf numFmtId="0" fontId="17" fillId="7" borderId="15" xfId="2" applyFont="1" applyFill="1" applyBorder="1" applyAlignment="1">
      <alignment horizontal="center" vertical="center"/>
    </xf>
    <xf numFmtId="0" fontId="17" fillId="7" borderId="13" xfId="2" applyFont="1" applyFill="1" applyBorder="1" applyAlignment="1">
      <alignment horizontal="center" vertical="center" wrapText="1"/>
    </xf>
    <xf numFmtId="0" fontId="17" fillId="7" borderId="16" xfId="2" applyFont="1" applyFill="1" applyBorder="1" applyAlignment="1">
      <alignment horizontal="center" vertical="center" wrapText="1"/>
    </xf>
    <xf numFmtId="0" fontId="17" fillId="8" borderId="13" xfId="2" applyFont="1" applyFill="1" applyBorder="1" applyAlignment="1">
      <alignment horizontal="center" vertical="center"/>
    </xf>
    <xf numFmtId="0" fontId="17" fillId="8" borderId="16" xfId="2" applyFont="1" applyFill="1" applyBorder="1" applyAlignment="1">
      <alignment horizontal="center" vertical="center"/>
    </xf>
    <xf numFmtId="0" fontId="17" fillId="0" borderId="13" xfId="2" applyFont="1" applyBorder="1" applyAlignment="1">
      <alignment horizontal="center" vertical="center"/>
    </xf>
    <xf numFmtId="0" fontId="17" fillId="0" borderId="17" xfId="2" applyFont="1" applyBorder="1" applyAlignment="1">
      <alignment horizontal="center" vertical="center"/>
    </xf>
    <xf numFmtId="0" fontId="17" fillId="0" borderId="16" xfId="2" applyFont="1" applyBorder="1" applyAlignment="1">
      <alignment horizontal="center" vertical="center"/>
    </xf>
    <xf numFmtId="0" fontId="17" fillId="8" borderId="13" xfId="2" applyFont="1" applyFill="1" applyBorder="1" applyAlignment="1">
      <alignment horizontal="center" vertical="center" wrapText="1"/>
    </xf>
    <xf numFmtId="0" fontId="17" fillId="8" borderId="16" xfId="2" applyFont="1" applyFill="1" applyBorder="1" applyAlignment="1">
      <alignment horizontal="center" vertical="center" wrapText="1"/>
    </xf>
    <xf numFmtId="0" fontId="17" fillId="0" borderId="13" xfId="2" applyFont="1" applyBorder="1" applyAlignment="1">
      <alignment horizontal="center" vertical="center" wrapText="1"/>
    </xf>
    <xf numFmtId="0" fontId="17" fillId="0" borderId="16" xfId="2" applyFont="1" applyBorder="1" applyAlignment="1">
      <alignment horizontal="center" vertical="center" wrapText="1"/>
    </xf>
    <xf numFmtId="0" fontId="17" fillId="8" borderId="17" xfId="2" applyFont="1" applyFill="1" applyBorder="1" applyAlignment="1">
      <alignment horizontal="center" vertical="center" wrapText="1"/>
    </xf>
    <xf numFmtId="0" fontId="17" fillId="0" borderId="17" xfId="2" applyFont="1" applyBorder="1" applyAlignment="1">
      <alignment horizontal="center" vertical="center" wrapText="1"/>
    </xf>
    <xf numFmtId="0" fontId="17" fillId="8" borderId="13" xfId="2" applyFont="1" applyFill="1" applyBorder="1" applyAlignment="1">
      <alignment vertical="center" wrapText="1"/>
    </xf>
    <xf numFmtId="0" fontId="17" fillId="8" borderId="16" xfId="2" applyFont="1" applyFill="1" applyBorder="1" applyAlignment="1">
      <alignment vertical="center" wrapText="1"/>
    </xf>
    <xf numFmtId="0" fontId="101" fillId="0" borderId="0" xfId="0" applyFont="1" applyAlignment="1">
      <alignment wrapText="1"/>
    </xf>
    <xf numFmtId="0" fontId="59" fillId="0" borderId="0" xfId="2" applyFont="1" applyAlignment="1">
      <alignment wrapText="1"/>
    </xf>
    <xf numFmtId="0" fontId="98" fillId="0" borderId="0" xfId="0" applyFont="1" applyAlignment="1">
      <alignment wrapText="1"/>
    </xf>
    <xf numFmtId="0" fontId="94" fillId="0" borderId="10" xfId="0" applyFont="1" applyBorder="1" applyAlignment="1">
      <alignment horizontal="center" vertical="center" wrapText="1"/>
    </xf>
    <xf numFmtId="0" fontId="94" fillId="0" borderId="21" xfId="0" applyFont="1" applyBorder="1" applyAlignment="1">
      <alignment horizontal="center" vertical="center" wrapText="1"/>
    </xf>
    <xf numFmtId="0" fontId="94" fillId="0" borderId="42" xfId="0" applyFont="1" applyBorder="1" applyAlignment="1">
      <alignment horizontal="center" vertical="center" wrapText="1"/>
    </xf>
    <xf numFmtId="0" fontId="48" fillId="0" borderId="0" xfId="0" applyFont="1" applyAlignment="1">
      <alignment horizontal="justify" vertical="center" wrapText="1"/>
    </xf>
    <xf numFmtId="0" fontId="0" fillId="0" borderId="0" xfId="0" applyAlignment="1">
      <alignment wrapText="1"/>
    </xf>
    <xf numFmtId="0" fontId="67" fillId="0" borderId="0" xfId="0" applyFont="1" applyAlignment="1">
      <alignment wrapText="1"/>
    </xf>
    <xf numFmtId="0" fontId="67" fillId="0" borderId="0" xfId="0" applyFont="1" applyAlignment="1">
      <alignment horizontal="center" wrapText="1"/>
    </xf>
    <xf numFmtId="0" fontId="10" fillId="4" borderId="8" xfId="0" applyFont="1" applyFill="1" applyBorder="1" applyAlignment="1">
      <alignment horizontal="right" vertical="top" wrapText="1" readingOrder="1"/>
    </xf>
    <xf numFmtId="0" fontId="28" fillId="9" borderId="0" xfId="0" applyFont="1" applyFill="1" applyAlignment="1">
      <alignment horizontal="left" vertical="center"/>
    </xf>
    <xf numFmtId="0" fontId="27" fillId="0" borderId="0" xfId="0" applyFont="1" applyAlignment="1">
      <alignment horizontal="justify" vertical="center" wrapText="1"/>
    </xf>
    <xf numFmtId="0" fontId="61" fillId="15" borderId="32" xfId="12" applyFont="1" applyFill="1" applyBorder="1" applyAlignment="1">
      <alignment horizontal="left" vertical="center"/>
    </xf>
    <xf numFmtId="0" fontId="12" fillId="12" borderId="5" xfId="4" applyFont="1" applyFill="1" applyBorder="1" applyAlignment="1">
      <alignment horizontal="center" vertical="center"/>
    </xf>
    <xf numFmtId="0" fontId="12" fillId="12" borderId="29" xfId="4" applyFont="1" applyFill="1" applyBorder="1" applyAlignment="1">
      <alignment horizontal="center" vertical="center"/>
    </xf>
    <xf numFmtId="0" fontId="23" fillId="3" borderId="31" xfId="4" applyFont="1" applyFill="1" applyBorder="1" applyAlignment="1">
      <alignment horizontal="center" wrapText="1"/>
    </xf>
    <xf numFmtId="0" fontId="34" fillId="0" borderId="2" xfId="6" applyBorder="1" applyAlignment="1">
      <alignment horizontal="center" wrapText="1"/>
    </xf>
    <xf numFmtId="0" fontId="41" fillId="0" borderId="0" xfId="0" applyFont="1" applyAlignment="1">
      <alignment horizontal="justify" vertical="center" wrapText="1"/>
    </xf>
    <xf numFmtId="0" fontId="42" fillId="0" borderId="0" xfId="0" applyFont="1" applyAlignment="1">
      <alignment wrapText="1"/>
    </xf>
    <xf numFmtId="0" fontId="49" fillId="0" borderId="0" xfId="0" applyFont="1" applyAlignment="1">
      <alignment horizontal="justify" vertical="center" wrapText="1"/>
    </xf>
    <xf numFmtId="0" fontId="3" fillId="0" borderId="5" xfId="0" applyFont="1" applyBorder="1" applyAlignment="1">
      <alignment horizontal="justify" vertical="center" wrapText="1"/>
    </xf>
    <xf numFmtId="0" fontId="3" fillId="0" borderId="3" xfId="0" applyFont="1" applyBorder="1" applyAlignment="1">
      <alignment horizontal="justify" vertical="center" wrapText="1"/>
    </xf>
    <xf numFmtId="0" fontId="73" fillId="0" borderId="0" xfId="0" applyFont="1" applyAlignment="1">
      <alignment horizontal="justify" vertical="center" wrapText="1"/>
    </xf>
    <xf numFmtId="0" fontId="75" fillId="0" borderId="0" xfId="0" applyFont="1" applyAlignment="1">
      <alignment wrapText="1"/>
    </xf>
    <xf numFmtId="0" fontId="6" fillId="0" borderId="5" xfId="0" applyFont="1" applyBorder="1" applyAlignment="1">
      <alignment horizontal="justify" vertical="center" wrapText="1"/>
    </xf>
    <xf numFmtId="0" fontId="6" fillId="0" borderId="3" xfId="0" applyFont="1" applyBorder="1" applyAlignment="1">
      <alignment horizontal="justify" vertical="center" wrapText="1"/>
    </xf>
    <xf numFmtId="0" fontId="3" fillId="9" borderId="5" xfId="0" applyFont="1" applyFill="1" applyBorder="1" applyAlignment="1">
      <alignment horizontal="justify" vertical="center" wrapText="1"/>
    </xf>
    <xf numFmtId="0" fontId="3" fillId="9" borderId="3" xfId="0" applyFont="1" applyFill="1" applyBorder="1" applyAlignment="1">
      <alignment horizontal="justify" vertical="center" wrapText="1"/>
    </xf>
    <xf numFmtId="0" fontId="2" fillId="0" borderId="5" xfId="0" applyFont="1" applyBorder="1" applyAlignment="1">
      <alignment horizontal="justify" vertical="center" wrapText="1"/>
    </xf>
    <xf numFmtId="0" fontId="2" fillId="0" borderId="3" xfId="0" applyFont="1" applyBorder="1" applyAlignment="1">
      <alignment horizontal="justify" vertical="center" wrapText="1"/>
    </xf>
    <xf numFmtId="0" fontId="52" fillId="0" borderId="0" xfId="0" applyFont="1" applyAlignment="1">
      <alignment horizontal="justify" vertical="center" wrapText="1"/>
    </xf>
    <xf numFmtId="0" fontId="0" fillId="0" borderId="0" xfId="0" applyAlignment="1">
      <alignment horizontal="center" vertical="center"/>
    </xf>
    <xf numFmtId="0" fontId="83" fillId="3" borderId="0" xfId="9" applyFont="1" applyFill="1" applyBorder="1" applyAlignment="1">
      <alignment horizontal="center" vertical="center" textRotation="90" wrapText="1"/>
    </xf>
    <xf numFmtId="0" fontId="25" fillId="0" borderId="0" xfId="9" applyFont="1" applyFill="1" applyBorder="1" applyAlignment="1">
      <alignment horizontal="center" vertical="center" textRotation="90" wrapText="1"/>
    </xf>
    <xf numFmtId="0" fontId="83" fillId="0" borderId="0" xfId="9" applyFont="1" applyFill="1" applyBorder="1" applyAlignment="1">
      <alignment horizontal="center" vertical="center" textRotation="90" wrapText="1"/>
    </xf>
    <xf numFmtId="0" fontId="18" fillId="0" borderId="0" xfId="9" applyFont="1" applyFill="1" applyBorder="1" applyAlignment="1">
      <alignment horizontal="center" vertical="center" textRotation="90" wrapText="1"/>
    </xf>
    <xf numFmtId="0" fontId="18" fillId="0" borderId="0" xfId="9" applyFont="1" applyFill="1" applyBorder="1" applyAlignment="1">
      <alignment horizontal="left" vertical="center" wrapText="1"/>
    </xf>
    <xf numFmtId="0" fontId="88" fillId="0" borderId="0" xfId="9" applyFont="1" applyFill="1" applyBorder="1" applyAlignment="1">
      <alignment horizontal="left" vertical="center" wrapText="1"/>
    </xf>
    <xf numFmtId="0" fontId="25" fillId="0" borderId="0" xfId="9" applyFont="1" applyFill="1" applyBorder="1" applyAlignment="1">
      <alignment horizontal="left" wrapText="1"/>
    </xf>
    <xf numFmtId="0" fontId="25" fillId="0" borderId="0" xfId="9" applyFont="1" applyFill="1" applyBorder="1" applyAlignment="1">
      <alignment horizontal="left" vertical="center" wrapText="1"/>
    </xf>
  </cellXfs>
  <cellStyles count="13">
    <cellStyle name="Hyperlink" xfId="7" builtinId="8"/>
    <cellStyle name="Hyperlink 2" xfId="5" xr:uid="{8E859922-1ED0-4A68-B399-814746C2F74C}"/>
    <cellStyle name="Normal" xfId="0" builtinId="0"/>
    <cellStyle name="Normal 2" xfId="2" xr:uid="{AED566A0-43E9-4BA1-B322-8D042944A5AE}"/>
    <cellStyle name="Normal 2 2" xfId="3" xr:uid="{ACD64574-ECF7-4AF2-947A-8E39CEF474BC}"/>
    <cellStyle name="Normal 2 4" xfId="12" xr:uid="{4E6888BF-A0A6-4946-BAB8-30BA836EACE1}"/>
    <cellStyle name="Normal 3" xfId="6" xr:uid="{1E7A20F6-6B2E-438D-A3BB-B5BF2BEF92DD}"/>
    <cellStyle name="Normal 3 2" xfId="10" xr:uid="{454E80B6-9E61-4748-B8C8-79EC37350BD0}"/>
    <cellStyle name="Normal 4" xfId="4" xr:uid="{1381FA69-E350-421D-B9E2-2CE888EB41EE}"/>
    <cellStyle name="Normal 5" xfId="8" xr:uid="{01852B2F-610A-4CD0-8E15-51DDA2D3C2E9}"/>
    <cellStyle name="Normal 6" xfId="9" xr:uid="{0D6F4C0D-94F3-4CA6-B8D3-4E31D8F05750}"/>
    <cellStyle name="Percent" xfId="1" builtinId="5"/>
    <cellStyle name="Percent 2" xfId="11" xr:uid="{EA068039-80F9-4CA7-B242-25D6887E3FAA}"/>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externalLink" Target="externalLinks/externalLink3.xml"/><Relationship Id="rId63" Type="http://schemas.openxmlformats.org/officeDocument/2006/relationships/externalLink" Target="externalLinks/externalLink19.xml"/><Relationship Id="rId68" Type="http://schemas.openxmlformats.org/officeDocument/2006/relationships/externalLink" Target="externalLinks/externalLink24.xml"/><Relationship Id="rId84" Type="http://schemas.openxmlformats.org/officeDocument/2006/relationships/externalLink" Target="externalLinks/externalLink40.xml"/><Relationship Id="rId89" Type="http://schemas.openxmlformats.org/officeDocument/2006/relationships/externalLink" Target="externalLinks/externalLink45.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9.xml"/><Relationship Id="rId58" Type="http://schemas.openxmlformats.org/officeDocument/2006/relationships/externalLink" Target="externalLinks/externalLink14.xml"/><Relationship Id="rId74" Type="http://schemas.openxmlformats.org/officeDocument/2006/relationships/externalLink" Target="externalLinks/externalLink30.xml"/><Relationship Id="rId79" Type="http://schemas.openxmlformats.org/officeDocument/2006/relationships/externalLink" Target="externalLinks/externalLink35.xml"/><Relationship Id="rId5" Type="http://schemas.openxmlformats.org/officeDocument/2006/relationships/worksheet" Target="worksheets/sheet5.xml"/><Relationship Id="rId90" Type="http://schemas.openxmlformats.org/officeDocument/2006/relationships/externalLink" Target="externalLinks/externalLink46.xml"/><Relationship Id="rId95" Type="http://schemas.openxmlformats.org/officeDocument/2006/relationships/calcChain" Target="calcChain.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externalLink" Target="externalLinks/externalLink4.xml"/><Relationship Id="rId64" Type="http://schemas.openxmlformats.org/officeDocument/2006/relationships/externalLink" Target="externalLinks/externalLink20.xml"/><Relationship Id="rId69" Type="http://schemas.openxmlformats.org/officeDocument/2006/relationships/externalLink" Target="externalLinks/externalLink25.xml"/><Relationship Id="rId80" Type="http://schemas.openxmlformats.org/officeDocument/2006/relationships/externalLink" Target="externalLinks/externalLink36.xml"/><Relationship Id="rId85" Type="http://schemas.openxmlformats.org/officeDocument/2006/relationships/externalLink" Target="externalLinks/externalLink4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59" Type="http://schemas.openxmlformats.org/officeDocument/2006/relationships/externalLink" Target="externalLinks/externalLink15.xml"/><Relationship Id="rId67" Type="http://schemas.openxmlformats.org/officeDocument/2006/relationships/externalLink" Target="externalLinks/externalLink2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10.xml"/><Relationship Id="rId62" Type="http://schemas.openxmlformats.org/officeDocument/2006/relationships/externalLink" Target="externalLinks/externalLink18.xml"/><Relationship Id="rId70" Type="http://schemas.openxmlformats.org/officeDocument/2006/relationships/externalLink" Target="externalLinks/externalLink26.xml"/><Relationship Id="rId75" Type="http://schemas.openxmlformats.org/officeDocument/2006/relationships/externalLink" Target="externalLinks/externalLink31.xml"/><Relationship Id="rId83" Type="http://schemas.openxmlformats.org/officeDocument/2006/relationships/externalLink" Target="externalLinks/externalLink39.xml"/><Relationship Id="rId88" Type="http://schemas.openxmlformats.org/officeDocument/2006/relationships/externalLink" Target="externalLinks/externalLink44.xml"/><Relationship Id="rId91" Type="http://schemas.openxmlformats.org/officeDocument/2006/relationships/theme" Target="theme/theme1.xml"/><Relationship Id="rId9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5.xml"/><Relationship Id="rId57" Type="http://schemas.openxmlformats.org/officeDocument/2006/relationships/externalLink" Target="externalLinks/externalLink13.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8.xml"/><Relationship Id="rId60" Type="http://schemas.openxmlformats.org/officeDocument/2006/relationships/externalLink" Target="externalLinks/externalLink16.xml"/><Relationship Id="rId65" Type="http://schemas.openxmlformats.org/officeDocument/2006/relationships/externalLink" Target="externalLinks/externalLink21.xml"/><Relationship Id="rId73" Type="http://schemas.openxmlformats.org/officeDocument/2006/relationships/externalLink" Target="externalLinks/externalLink29.xml"/><Relationship Id="rId78" Type="http://schemas.openxmlformats.org/officeDocument/2006/relationships/externalLink" Target="externalLinks/externalLink34.xml"/><Relationship Id="rId81" Type="http://schemas.openxmlformats.org/officeDocument/2006/relationships/externalLink" Target="externalLinks/externalLink37.xml"/><Relationship Id="rId86" Type="http://schemas.openxmlformats.org/officeDocument/2006/relationships/externalLink" Target="externalLinks/externalLink42.xml"/><Relationship Id="rId94"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externalLink" Target="externalLinks/externalLink6.xml"/><Relationship Id="rId55" Type="http://schemas.openxmlformats.org/officeDocument/2006/relationships/externalLink" Target="externalLinks/externalLink11.xml"/><Relationship Id="rId76" Type="http://schemas.openxmlformats.org/officeDocument/2006/relationships/externalLink" Target="externalLinks/externalLink32.xml"/><Relationship Id="rId97" Type="http://schemas.openxmlformats.org/officeDocument/2006/relationships/customXml" Target="../customXml/item2.xml"/><Relationship Id="rId7" Type="http://schemas.openxmlformats.org/officeDocument/2006/relationships/worksheet" Target="worksheets/sheet7.xml"/><Relationship Id="rId71" Type="http://schemas.openxmlformats.org/officeDocument/2006/relationships/externalLink" Target="externalLinks/externalLink27.xml"/><Relationship Id="rId92" Type="http://schemas.openxmlformats.org/officeDocument/2006/relationships/styles" Target="style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externalLink" Target="externalLinks/externalLink1.xml"/><Relationship Id="rId66" Type="http://schemas.openxmlformats.org/officeDocument/2006/relationships/externalLink" Target="externalLinks/externalLink22.xml"/><Relationship Id="rId87" Type="http://schemas.openxmlformats.org/officeDocument/2006/relationships/externalLink" Target="externalLinks/externalLink43.xml"/><Relationship Id="rId61" Type="http://schemas.openxmlformats.org/officeDocument/2006/relationships/externalLink" Target="externalLinks/externalLink17.xml"/><Relationship Id="rId82" Type="http://schemas.openxmlformats.org/officeDocument/2006/relationships/externalLink" Target="externalLinks/externalLink38.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12.xml"/><Relationship Id="rId77" Type="http://schemas.openxmlformats.org/officeDocument/2006/relationships/externalLink" Target="externalLinks/externalLink33.xml"/><Relationship Id="rId8" Type="http://schemas.openxmlformats.org/officeDocument/2006/relationships/worksheet" Target="worksheets/sheet8.xml"/><Relationship Id="rId51" Type="http://schemas.openxmlformats.org/officeDocument/2006/relationships/externalLink" Target="externalLinks/externalLink7.xml"/><Relationship Id="rId72" Type="http://schemas.openxmlformats.org/officeDocument/2006/relationships/externalLink" Target="externalLinks/externalLink28.xml"/><Relationship Id="rId93"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1" Type="http://schemas.openxmlformats.org/officeDocument/2006/relationships/chartUserShapes" Target="../drawings/drawing21.xml"/></Relationships>
</file>

<file path=xl/charts/_rels/chart22.xml.rels><?xml version="1.0" encoding="UTF-8" standalone="yes"?>
<Relationships xmlns="http://schemas.openxmlformats.org/package/2006/relationships"><Relationship Id="rId1" Type="http://schemas.openxmlformats.org/officeDocument/2006/relationships/chartUserShapes" Target="../drawings/drawing23.xml"/></Relationships>
</file>

<file path=xl/charts/_rels/chart23.xml.rels><?xml version="1.0" encoding="UTF-8" standalone="yes"?>
<Relationships xmlns="http://schemas.openxmlformats.org/package/2006/relationships"><Relationship Id="rId3" Type="http://schemas.openxmlformats.org/officeDocument/2006/relationships/chartUserShapes" Target="../drawings/drawing25.xml"/><Relationship Id="rId2" Type="http://schemas.microsoft.com/office/2011/relationships/chartColorStyle" Target="colors21.xml"/><Relationship Id="rId1" Type="http://schemas.microsoft.com/office/2011/relationships/chartStyle" Target="style21.xml"/></Relationships>
</file>

<file path=xl/charts/_rels/chart24.xml.rels><?xml version="1.0" encoding="UTF-8" standalone="yes"?>
<Relationships xmlns="http://schemas.openxmlformats.org/package/2006/relationships"><Relationship Id="rId1" Type="http://schemas.openxmlformats.org/officeDocument/2006/relationships/chartUserShapes" Target="../drawings/drawing27.xml"/></Relationships>
</file>

<file path=xl/charts/_rels/chart25.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Minimum Wage in Romania 2007-2022</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'Fig 1 Evolution of MW '!$C$30</c:f>
              <c:strCache>
                <c:ptCount val="1"/>
                <c:pt idx="0">
                  <c:v>Gross Nominal Minimum Wage Level (Left axis)</c:v>
                </c:pt>
              </c:strCache>
            </c:strRef>
          </c:tx>
          <c:spPr>
            <a:solidFill>
              <a:schemeClr val="accent1"/>
            </a:solidFill>
            <a:ln>
              <a:noFill/>
            </a:ln>
            <a:effectLst/>
          </c:spPr>
          <c:invertIfNegative val="0"/>
          <c:cat>
            <c:numRef>
              <c:f>'Fig 1 Evolution of MW '!$B$12:$B$27</c:f>
              <c:numCache>
                <c:formatCode>General</c:formatCode>
                <c:ptCount val="16"/>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numCache>
            </c:numRef>
          </c:cat>
          <c:val>
            <c:numRef>
              <c:f>'Fig 1 Evolution of MW '!$C$12:$C$27</c:f>
              <c:numCache>
                <c:formatCode>General</c:formatCode>
                <c:ptCount val="16"/>
                <c:pt idx="0">
                  <c:v>390</c:v>
                </c:pt>
                <c:pt idx="1">
                  <c:v>500</c:v>
                </c:pt>
                <c:pt idx="2">
                  <c:v>600</c:v>
                </c:pt>
                <c:pt idx="3">
                  <c:v>600</c:v>
                </c:pt>
                <c:pt idx="4">
                  <c:v>670</c:v>
                </c:pt>
                <c:pt idx="5">
                  <c:v>700</c:v>
                </c:pt>
                <c:pt idx="6">
                  <c:v>750</c:v>
                </c:pt>
                <c:pt idx="7">
                  <c:v>850</c:v>
                </c:pt>
                <c:pt idx="8">
                  <c:v>975</c:v>
                </c:pt>
                <c:pt idx="9">
                  <c:v>1250</c:v>
                </c:pt>
                <c:pt idx="10">
                  <c:v>1450</c:v>
                </c:pt>
                <c:pt idx="11">
                  <c:v>1900</c:v>
                </c:pt>
                <c:pt idx="12">
                  <c:v>2080</c:v>
                </c:pt>
                <c:pt idx="13">
                  <c:v>2230</c:v>
                </c:pt>
                <c:pt idx="14">
                  <c:v>2300</c:v>
                </c:pt>
                <c:pt idx="15">
                  <c:v>2550</c:v>
                </c:pt>
              </c:numCache>
            </c:numRef>
          </c:val>
          <c:extLst>
            <c:ext xmlns:c16="http://schemas.microsoft.com/office/drawing/2014/chart" uri="{C3380CC4-5D6E-409C-BE32-E72D297353CC}">
              <c16:uniqueId val="{00000000-32F5-4C99-8F38-DB99A9D1AE13}"/>
            </c:ext>
          </c:extLst>
        </c:ser>
        <c:dLbls>
          <c:showLegendKey val="0"/>
          <c:showVal val="0"/>
          <c:showCatName val="0"/>
          <c:showSerName val="0"/>
          <c:showPercent val="0"/>
          <c:showBubbleSize val="0"/>
        </c:dLbls>
        <c:gapWidth val="219"/>
        <c:overlap val="-27"/>
        <c:axId val="635926255"/>
        <c:axId val="634108703"/>
      </c:barChart>
      <c:scatterChart>
        <c:scatterStyle val="lineMarker"/>
        <c:varyColors val="0"/>
        <c:ser>
          <c:idx val="1"/>
          <c:order val="1"/>
          <c:tx>
            <c:strRef>
              <c:f>'Fig 1 Evolution of MW '!$K$30</c:f>
              <c:strCache>
                <c:ptCount val="1"/>
                <c:pt idx="0">
                  <c:v>Real Gross Minimum Wage Growth (Right axis)</c:v>
                </c:pt>
              </c:strCache>
            </c:strRef>
          </c:tx>
          <c:spPr>
            <a:ln w="25400" cap="rnd">
              <a:noFill/>
              <a:round/>
            </a:ln>
            <a:effectLst/>
          </c:spPr>
          <c:marker>
            <c:symbol val="circle"/>
            <c:size val="5"/>
            <c:spPr>
              <a:solidFill>
                <a:schemeClr val="accent2"/>
              </a:solidFill>
              <a:ln w="9525">
                <a:solidFill>
                  <a:schemeClr val="accent2"/>
                </a:solidFill>
              </a:ln>
              <a:effectLst/>
            </c:spPr>
          </c:marker>
          <c:yVal>
            <c:numRef>
              <c:f>'Fig 1 Evolution of MW '!$N$12:$N$27</c:f>
              <c:numCache>
                <c:formatCode>0.0</c:formatCode>
                <c:ptCount val="16"/>
                <c:pt idx="0">
                  <c:v>12.768910478834128</c:v>
                </c:pt>
                <c:pt idx="1">
                  <c:v>18.818469142843554</c:v>
                </c:pt>
                <c:pt idx="2">
                  <c:v>13.636363636363624</c:v>
                </c:pt>
                <c:pt idx="3">
                  <c:v>-5.7492931196983843</c:v>
                </c:pt>
                <c:pt idx="4">
                  <c:v>5.545053560176405</c:v>
                </c:pt>
                <c:pt idx="5">
                  <c:v>1.1399921977720329</c:v>
                </c:pt>
                <c:pt idx="6">
                  <c:v>3.0219780219780334</c:v>
                </c:pt>
                <c:pt idx="7">
                  <c:v>12.100230794592814</c:v>
                </c:pt>
                <c:pt idx="8">
                  <c:v>15.398271984850286</c:v>
                </c:pt>
                <c:pt idx="9">
                  <c:v>30.157490563581945</c:v>
                </c:pt>
                <c:pt idx="10">
                  <c:v>14.511352418558765</c:v>
                </c:pt>
                <c:pt idx="11">
                  <c:v>25.271972044570433</c:v>
                </c:pt>
                <c:pt idx="12">
                  <c:v>5.4659770814319275</c:v>
                </c:pt>
                <c:pt idx="13">
                  <c:v>4.4946768630979017</c:v>
                </c:pt>
                <c:pt idx="14">
                  <c:v>-1.8658292550763123</c:v>
                </c:pt>
                <c:pt idx="15">
                  <c:v>-2.5750745014136101</c:v>
                </c:pt>
              </c:numCache>
            </c:numRef>
          </c:yVal>
          <c:smooth val="0"/>
          <c:extLst>
            <c:ext xmlns:c16="http://schemas.microsoft.com/office/drawing/2014/chart" uri="{C3380CC4-5D6E-409C-BE32-E72D297353CC}">
              <c16:uniqueId val="{00000001-32F5-4C99-8F38-DB99A9D1AE13}"/>
            </c:ext>
          </c:extLst>
        </c:ser>
        <c:dLbls>
          <c:showLegendKey val="0"/>
          <c:showVal val="0"/>
          <c:showCatName val="0"/>
          <c:showSerName val="0"/>
          <c:showPercent val="0"/>
          <c:showBubbleSize val="0"/>
        </c:dLbls>
        <c:axId val="634106303"/>
        <c:axId val="634105823"/>
      </c:scatterChart>
      <c:catAx>
        <c:axId val="635926255"/>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34108703"/>
        <c:crosses val="autoZero"/>
        <c:auto val="1"/>
        <c:lblAlgn val="ctr"/>
        <c:lblOffset val="100"/>
        <c:noMultiLvlLbl val="0"/>
      </c:catAx>
      <c:valAx>
        <c:axId val="63410870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RON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35926255"/>
        <c:crosses val="autoZero"/>
        <c:crossBetween val="between"/>
      </c:valAx>
      <c:valAx>
        <c:axId val="634105823"/>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Percentage</a:t>
                </a:r>
              </a:p>
            </c:rich>
          </c:tx>
          <c:layout>
            <c:manualLayout>
              <c:xMode val="edge"/>
              <c:yMode val="edge"/>
              <c:x val="0.92720822397200353"/>
              <c:y val="0.1786784732716491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34106303"/>
        <c:crosses val="max"/>
        <c:crossBetween val="midCat"/>
      </c:valAx>
      <c:valAx>
        <c:axId val="634106303"/>
        <c:scaling>
          <c:orientation val="minMax"/>
        </c:scaling>
        <c:delete val="1"/>
        <c:axPos val="b"/>
        <c:majorTickMark val="out"/>
        <c:minorTickMark val="none"/>
        <c:tickLblPos val="nextTo"/>
        <c:crossAx val="634105823"/>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83914645480579"/>
          <c:y val="0.17171296296296296"/>
          <c:w val="0.84879776187353451"/>
          <c:h val="0.59183617672790911"/>
        </c:manualLayout>
      </c:layout>
      <c:lineChart>
        <c:grouping val="standard"/>
        <c:varyColors val="0"/>
        <c:ser>
          <c:idx val="0"/>
          <c:order val="0"/>
          <c:tx>
            <c:strRef>
              <c:f>'Fig 1 Evolution of MW '!$S$33</c:f>
              <c:strCache>
                <c:ptCount val="1"/>
                <c:pt idx="0">
                  <c:v>Nominal</c:v>
                </c:pt>
              </c:strCache>
            </c:strRef>
          </c:tx>
          <c:spPr>
            <a:ln w="28575" cap="rnd">
              <a:solidFill>
                <a:schemeClr val="accent1"/>
              </a:solidFill>
              <a:round/>
            </a:ln>
            <a:effectLst/>
          </c:spPr>
          <c:marker>
            <c:symbol val="none"/>
          </c:marker>
          <c:cat>
            <c:numRef>
              <c:f>'Fig 1 Evolution of MW '!$B$11:$B$27</c:f>
              <c:numCache>
                <c:formatCode>General</c:formatCode>
                <c:ptCount val="17"/>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pt idx="14">
                  <c:v>2020</c:v>
                </c:pt>
                <c:pt idx="15">
                  <c:v>2021</c:v>
                </c:pt>
                <c:pt idx="16">
                  <c:v>2022</c:v>
                </c:pt>
              </c:numCache>
            </c:numRef>
          </c:cat>
          <c:val>
            <c:numRef>
              <c:f>'Fig 1 Evolution of MW '!$C$11:$C$27</c:f>
              <c:numCache>
                <c:formatCode>General</c:formatCode>
                <c:ptCount val="17"/>
                <c:pt idx="0">
                  <c:v>330</c:v>
                </c:pt>
                <c:pt idx="1">
                  <c:v>390</c:v>
                </c:pt>
                <c:pt idx="2">
                  <c:v>500</c:v>
                </c:pt>
                <c:pt idx="3">
                  <c:v>600</c:v>
                </c:pt>
                <c:pt idx="4">
                  <c:v>600</c:v>
                </c:pt>
                <c:pt idx="5">
                  <c:v>670</c:v>
                </c:pt>
                <c:pt idx="6">
                  <c:v>700</c:v>
                </c:pt>
                <c:pt idx="7">
                  <c:v>750</c:v>
                </c:pt>
                <c:pt idx="8">
                  <c:v>850</c:v>
                </c:pt>
                <c:pt idx="9">
                  <c:v>975</c:v>
                </c:pt>
                <c:pt idx="10">
                  <c:v>1250</c:v>
                </c:pt>
                <c:pt idx="11">
                  <c:v>1450</c:v>
                </c:pt>
                <c:pt idx="12">
                  <c:v>1900</c:v>
                </c:pt>
                <c:pt idx="13">
                  <c:v>2080</c:v>
                </c:pt>
                <c:pt idx="14">
                  <c:v>2230</c:v>
                </c:pt>
                <c:pt idx="15">
                  <c:v>2300</c:v>
                </c:pt>
                <c:pt idx="16">
                  <c:v>2550</c:v>
                </c:pt>
              </c:numCache>
            </c:numRef>
          </c:val>
          <c:smooth val="0"/>
          <c:extLst>
            <c:ext xmlns:c16="http://schemas.microsoft.com/office/drawing/2014/chart" uri="{C3380CC4-5D6E-409C-BE32-E72D297353CC}">
              <c16:uniqueId val="{00000000-20B8-42C6-B8AC-AB67C66FF1BF}"/>
            </c:ext>
          </c:extLst>
        </c:ser>
        <c:ser>
          <c:idx val="1"/>
          <c:order val="1"/>
          <c:tx>
            <c:strRef>
              <c:f>'Fig 1 Evolution of MW '!$S$34</c:f>
              <c:strCache>
                <c:ptCount val="1"/>
                <c:pt idx="0">
                  <c:v>Real (adjusted to 2006 prices)</c:v>
                </c:pt>
              </c:strCache>
            </c:strRef>
          </c:tx>
          <c:spPr>
            <a:ln w="28575" cap="rnd">
              <a:solidFill>
                <a:schemeClr val="accent2"/>
              </a:solidFill>
              <a:round/>
            </a:ln>
            <a:effectLst/>
          </c:spPr>
          <c:marker>
            <c:symbol val="none"/>
          </c:marker>
          <c:cat>
            <c:numRef>
              <c:f>'Fig 1 Evolution of MW '!$B$11:$B$27</c:f>
              <c:numCache>
                <c:formatCode>General</c:formatCode>
                <c:ptCount val="17"/>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pt idx="14">
                  <c:v>2020</c:v>
                </c:pt>
                <c:pt idx="15">
                  <c:v>2021</c:v>
                </c:pt>
                <c:pt idx="16">
                  <c:v>2022</c:v>
                </c:pt>
              </c:numCache>
            </c:numRef>
          </c:cat>
          <c:val>
            <c:numRef>
              <c:f>'Fig 1 Evolution of MW '!$M$11:$M$27</c:f>
              <c:numCache>
                <c:formatCode>0.0</c:formatCode>
                <c:ptCount val="17"/>
                <c:pt idx="0">
                  <c:v>330</c:v>
                </c:pt>
                <c:pt idx="1">
                  <c:v>372.13740458015263</c:v>
                </c:pt>
                <c:pt idx="2">
                  <c:v>442.16796723004757</c:v>
                </c:pt>
                <c:pt idx="3">
                  <c:v>502.46359912505403</c:v>
                </c:pt>
                <c:pt idx="4">
                  <c:v>473.57549399156841</c:v>
                </c:pt>
                <c:pt idx="5">
                  <c:v>499.8355087812709</c:v>
                </c:pt>
                <c:pt idx="6">
                  <c:v>505.53359458307153</c:v>
                </c:pt>
                <c:pt idx="7">
                  <c:v>520.81070870508745</c:v>
                </c:pt>
                <c:pt idx="8">
                  <c:v>583.83000646135747</c:v>
                </c:pt>
                <c:pt idx="9">
                  <c:v>673.72973878544633</c:v>
                </c:pt>
                <c:pt idx="10">
                  <c:v>876.90972118371258</c:v>
                </c:pt>
                <c:pt idx="11">
                  <c:v>1004.1611812172821</c:v>
                </c:pt>
                <c:pt idx="12">
                  <c:v>1257.9325142169419</c:v>
                </c:pt>
                <c:pt idx="13">
                  <c:v>1326.6908171439202</c:v>
                </c:pt>
                <c:pt idx="14">
                  <c:v>1386.3212823469325</c:v>
                </c:pt>
                <c:pt idx="15">
                  <c:v>1360.4548942915544</c:v>
                </c:pt>
                <c:pt idx="16">
                  <c:v>1325.4221672054191</c:v>
                </c:pt>
              </c:numCache>
            </c:numRef>
          </c:val>
          <c:smooth val="0"/>
          <c:extLst>
            <c:ext xmlns:c16="http://schemas.microsoft.com/office/drawing/2014/chart" uri="{C3380CC4-5D6E-409C-BE32-E72D297353CC}">
              <c16:uniqueId val="{00000001-20B8-42C6-B8AC-AB67C66FF1BF}"/>
            </c:ext>
          </c:extLst>
        </c:ser>
        <c:dLbls>
          <c:showLegendKey val="0"/>
          <c:showVal val="0"/>
          <c:showCatName val="0"/>
          <c:showSerName val="0"/>
          <c:showPercent val="0"/>
          <c:showBubbleSize val="0"/>
        </c:dLbls>
        <c:smooth val="0"/>
        <c:axId val="1201216879"/>
        <c:axId val="1422579919"/>
      </c:lineChart>
      <c:catAx>
        <c:axId val="120121687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22579919"/>
        <c:crosses val="autoZero"/>
        <c:auto val="1"/>
        <c:lblAlgn val="ctr"/>
        <c:lblOffset val="100"/>
        <c:noMultiLvlLbl val="0"/>
      </c:catAx>
      <c:valAx>
        <c:axId val="1422579919"/>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RON</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0121687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Nominal and Real Minimum Wage Growth</a:t>
            </a:r>
          </a:p>
        </c:rich>
      </c:tx>
      <c:layout>
        <c:manualLayout>
          <c:xMode val="edge"/>
          <c:yMode val="edge"/>
          <c:x val="0.23973456687553266"/>
          <c:y val="2.888086173474244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3549138896780177"/>
          <c:y val="0.15302730882022816"/>
          <c:w val="0.83455626249577886"/>
          <c:h val="0.64447594230714877"/>
        </c:manualLayout>
      </c:layout>
      <c:barChart>
        <c:barDir val="col"/>
        <c:grouping val="clustered"/>
        <c:varyColors val="0"/>
        <c:ser>
          <c:idx val="0"/>
          <c:order val="0"/>
          <c:tx>
            <c:strRef>
              <c:f>'Fig 1 Evolution of MW '!$D$10</c:f>
              <c:strCache>
                <c:ptCount val="1"/>
                <c:pt idx="0">
                  <c:v>Minimum Wage Nominal Growth</c:v>
                </c:pt>
              </c:strCache>
            </c:strRef>
          </c:tx>
          <c:spPr>
            <a:solidFill>
              <a:schemeClr val="accent1"/>
            </a:solidFill>
            <a:ln>
              <a:noFill/>
            </a:ln>
            <a:effectLst/>
          </c:spPr>
          <c:invertIfNegative val="0"/>
          <c:val>
            <c:numRef>
              <c:f>'Fig 1 Evolution of MW '!$D$12:$D$27</c:f>
              <c:numCache>
                <c:formatCode>0.0</c:formatCode>
                <c:ptCount val="16"/>
                <c:pt idx="0">
                  <c:v>18.181818181818187</c:v>
                </c:pt>
                <c:pt idx="1">
                  <c:v>28.205128205128215</c:v>
                </c:pt>
                <c:pt idx="2">
                  <c:v>19.999999999999996</c:v>
                </c:pt>
                <c:pt idx="3">
                  <c:v>0</c:v>
                </c:pt>
                <c:pt idx="4">
                  <c:v>11.66666666666667</c:v>
                </c:pt>
                <c:pt idx="5">
                  <c:v>4.4776119402984982</c:v>
                </c:pt>
                <c:pt idx="6">
                  <c:v>7.1428571428571397</c:v>
                </c:pt>
                <c:pt idx="7">
                  <c:v>13.33333333333333</c:v>
                </c:pt>
                <c:pt idx="8">
                  <c:v>14.705882352941169</c:v>
                </c:pt>
                <c:pt idx="9">
                  <c:v>28.205128205128215</c:v>
                </c:pt>
                <c:pt idx="10">
                  <c:v>15.999999999999993</c:v>
                </c:pt>
                <c:pt idx="11">
                  <c:v>31.034482758620683</c:v>
                </c:pt>
                <c:pt idx="12">
                  <c:v>9.4736842105263221</c:v>
                </c:pt>
                <c:pt idx="13">
                  <c:v>7.2115384615384581</c:v>
                </c:pt>
                <c:pt idx="14">
                  <c:v>3.1390134529148073</c:v>
                </c:pt>
                <c:pt idx="15">
                  <c:v>10.869565217391308</c:v>
                </c:pt>
              </c:numCache>
            </c:numRef>
          </c:val>
          <c:extLst>
            <c:ext xmlns:c16="http://schemas.microsoft.com/office/drawing/2014/chart" uri="{C3380CC4-5D6E-409C-BE32-E72D297353CC}">
              <c16:uniqueId val="{00000000-A586-4EBD-B0CE-2C440698B1AF}"/>
            </c:ext>
          </c:extLst>
        </c:ser>
        <c:dLbls>
          <c:showLegendKey val="0"/>
          <c:showVal val="0"/>
          <c:showCatName val="0"/>
          <c:showSerName val="0"/>
          <c:showPercent val="0"/>
          <c:showBubbleSize val="0"/>
        </c:dLbls>
        <c:gapWidth val="219"/>
        <c:overlap val="-27"/>
        <c:axId val="1455599151"/>
        <c:axId val="1200151967"/>
      </c:barChart>
      <c:lineChart>
        <c:grouping val="standard"/>
        <c:varyColors val="0"/>
        <c:ser>
          <c:idx val="1"/>
          <c:order val="1"/>
          <c:tx>
            <c:strRef>
              <c:f>'Fig 1 Evolution of MW '!$F$10</c:f>
              <c:strCache>
                <c:ptCount val="1"/>
                <c:pt idx="0">
                  <c:v>Inflation</c:v>
                </c:pt>
              </c:strCache>
            </c:strRef>
          </c:tx>
          <c:spPr>
            <a:ln w="28575" cap="rnd">
              <a:solidFill>
                <a:schemeClr val="accent2"/>
              </a:solidFill>
              <a:round/>
            </a:ln>
            <a:effectLst/>
          </c:spPr>
          <c:marker>
            <c:symbol val="none"/>
          </c:marker>
          <c:cat>
            <c:numRef>
              <c:f>'Fig 1 Evolution of MW '!$B$12:$B$27</c:f>
              <c:numCache>
                <c:formatCode>General</c:formatCode>
                <c:ptCount val="16"/>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numCache>
            </c:numRef>
          </c:cat>
          <c:val>
            <c:numRef>
              <c:f>'Fig 1 Evolution of MW '!$F$12:$F$27</c:f>
              <c:numCache>
                <c:formatCode>0.0</c:formatCode>
                <c:ptCount val="16"/>
                <c:pt idx="0">
                  <c:v>4.899551958375481</c:v>
                </c:pt>
                <c:pt idx="1">
                  <c:v>7.9222926426012696</c:v>
                </c:pt>
                <c:pt idx="2">
                  <c:v>5.5789608068428587</c:v>
                </c:pt>
                <c:pt idx="3">
                  <c:v>6.0822249093107628</c:v>
                </c:pt>
                <c:pt idx="4">
                  <c:v>5.8246893878946659</c:v>
                </c:pt>
                <c:pt idx="5">
                  <c:v>3.3821628608358578</c:v>
                </c:pt>
                <c:pt idx="6">
                  <c:v>3.1881642008751765</c:v>
                </c:pt>
                <c:pt idx="7">
                  <c:v>1.3832794830371364</c:v>
                </c:pt>
                <c:pt idx="8">
                  <c:v>-0.40832586395777026</c:v>
                </c:pt>
                <c:pt idx="9">
                  <c:v>-1.0699999999999932</c:v>
                </c:pt>
                <c:pt idx="10">
                  <c:v>1.0815728292732141</c:v>
                </c:pt>
                <c:pt idx="11">
                  <c:v>4.0799999999999947</c:v>
                </c:pt>
                <c:pt idx="12">
                  <c:v>3.9104534973097627</c:v>
                </c:pt>
                <c:pt idx="13">
                  <c:v>2.3300970873786353</c:v>
                </c:pt>
                <c:pt idx="14">
                  <c:v>4.102286075720607</c:v>
                </c:pt>
                <c:pt idx="15">
                  <c:v>12.021525909209284</c:v>
                </c:pt>
              </c:numCache>
            </c:numRef>
          </c:val>
          <c:smooth val="0"/>
          <c:extLst>
            <c:ext xmlns:c16="http://schemas.microsoft.com/office/drawing/2014/chart" uri="{C3380CC4-5D6E-409C-BE32-E72D297353CC}">
              <c16:uniqueId val="{00000001-A586-4EBD-B0CE-2C440698B1AF}"/>
            </c:ext>
          </c:extLst>
        </c:ser>
        <c:ser>
          <c:idx val="2"/>
          <c:order val="2"/>
          <c:tx>
            <c:strRef>
              <c:f>'Fig 1 Evolution of MW '!$K$10</c:f>
              <c:strCache>
                <c:ptCount val="1"/>
                <c:pt idx="0">
                  <c:v>Real Growth</c:v>
                </c:pt>
              </c:strCache>
            </c:strRef>
          </c:tx>
          <c:spPr>
            <a:ln w="28575" cap="rnd">
              <a:solidFill>
                <a:schemeClr val="accent3"/>
              </a:solidFill>
              <a:round/>
            </a:ln>
            <a:effectLst/>
          </c:spPr>
          <c:marker>
            <c:symbol val="none"/>
          </c:marker>
          <c:cat>
            <c:numRef>
              <c:f>'Fig 1 Evolution of MW '!$B$12:$B$27</c:f>
              <c:numCache>
                <c:formatCode>General</c:formatCode>
                <c:ptCount val="16"/>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numCache>
            </c:numRef>
          </c:cat>
          <c:val>
            <c:numRef>
              <c:f>'Fig 1 Evolution of MW '!$K$12:$K$27</c:f>
              <c:numCache>
                <c:formatCode>0.0</c:formatCode>
                <c:ptCount val="16"/>
                <c:pt idx="0">
                  <c:v>12.661890327914026</c:v>
                </c:pt>
                <c:pt idx="1">
                  <c:v>18.793925764435127</c:v>
                </c:pt>
                <c:pt idx="2">
                  <c:v>13.659008464328881</c:v>
                </c:pt>
                <c:pt idx="3">
                  <c:v>-5.7335005129374172</c:v>
                </c:pt>
                <c:pt idx="4">
                  <c:v>5.5204294126095066</c:v>
                </c:pt>
                <c:pt idx="5">
                  <c:v>1.0596112996177576</c:v>
                </c:pt>
                <c:pt idx="6">
                  <c:v>3.8325063466420506</c:v>
                </c:pt>
                <c:pt idx="7">
                  <c:v>11.787006606247719</c:v>
                </c:pt>
                <c:pt idx="8">
                  <c:v>15.176176470588242</c:v>
                </c:pt>
                <c:pt idx="9">
                  <c:v>29.591760037529745</c:v>
                </c:pt>
                <c:pt idx="10">
                  <c:v>14.758800000000004</c:v>
                </c:pt>
                <c:pt idx="11">
                  <c:v>25.897850459858461</c:v>
                </c:pt>
                <c:pt idx="12">
                  <c:v>5.353870112173631</c:v>
                </c:pt>
                <c:pt idx="13">
                  <c:v>4.7702890089038164</c:v>
                </c:pt>
                <c:pt idx="14">
                  <c:v>-0.92531361136984902</c:v>
                </c:pt>
                <c:pt idx="15">
                  <c:v>-1.0283386897903979</c:v>
                </c:pt>
              </c:numCache>
            </c:numRef>
          </c:val>
          <c:smooth val="0"/>
          <c:extLst>
            <c:ext xmlns:c16="http://schemas.microsoft.com/office/drawing/2014/chart" uri="{C3380CC4-5D6E-409C-BE32-E72D297353CC}">
              <c16:uniqueId val="{00000002-A586-4EBD-B0CE-2C440698B1AF}"/>
            </c:ext>
          </c:extLst>
        </c:ser>
        <c:dLbls>
          <c:showLegendKey val="0"/>
          <c:showVal val="0"/>
          <c:showCatName val="0"/>
          <c:showSerName val="0"/>
          <c:showPercent val="0"/>
          <c:showBubbleSize val="0"/>
        </c:dLbls>
        <c:marker val="1"/>
        <c:smooth val="0"/>
        <c:axId val="1455599151"/>
        <c:axId val="1200151967"/>
      </c:lineChart>
      <c:catAx>
        <c:axId val="145559915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00151967"/>
        <c:crosses val="autoZero"/>
        <c:auto val="1"/>
        <c:lblAlgn val="ctr"/>
        <c:lblOffset val="100"/>
        <c:noMultiLvlLbl val="0"/>
      </c:catAx>
      <c:valAx>
        <c:axId val="120015196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Percentage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55599151"/>
        <c:crosses val="autoZero"/>
        <c:crossBetween val="between"/>
      </c:valAx>
      <c:spPr>
        <a:noFill/>
        <a:ln>
          <a:noFill/>
        </a:ln>
        <a:effectLst/>
      </c:spPr>
    </c:plotArea>
    <c:legend>
      <c:legendPos val="b"/>
      <c:layout>
        <c:manualLayout>
          <c:xMode val="edge"/>
          <c:yMode val="edge"/>
          <c:x val="0.12828357586043793"/>
          <c:y val="0.86848844586852614"/>
          <c:w val="0.76227836361444223"/>
          <c:h val="7.1466872616537086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Minimum Wage in Romania 2007-20122</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'Fig 1 Evolution of MW '!$C$30</c:f>
              <c:strCache>
                <c:ptCount val="1"/>
                <c:pt idx="0">
                  <c:v>Gross Nominal Minimum Wage Level (Left axis)</c:v>
                </c:pt>
              </c:strCache>
            </c:strRef>
          </c:tx>
          <c:spPr>
            <a:solidFill>
              <a:schemeClr val="accent1"/>
            </a:solidFill>
            <a:ln>
              <a:noFill/>
            </a:ln>
            <a:effectLst/>
          </c:spPr>
          <c:invertIfNegative val="0"/>
          <c:cat>
            <c:numRef>
              <c:f>'Fig 1 Evolution of MW '!$B$12:$B$27</c:f>
              <c:numCache>
                <c:formatCode>General</c:formatCode>
                <c:ptCount val="16"/>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numCache>
            </c:numRef>
          </c:cat>
          <c:val>
            <c:numRef>
              <c:f>'Fig 1 Evolution of MW '!$C$12:$C$27</c:f>
              <c:numCache>
                <c:formatCode>General</c:formatCode>
                <c:ptCount val="16"/>
                <c:pt idx="0">
                  <c:v>390</c:v>
                </c:pt>
                <c:pt idx="1">
                  <c:v>500</c:v>
                </c:pt>
                <c:pt idx="2">
                  <c:v>600</c:v>
                </c:pt>
                <c:pt idx="3">
                  <c:v>600</c:v>
                </c:pt>
                <c:pt idx="4">
                  <c:v>670</c:v>
                </c:pt>
                <c:pt idx="5">
                  <c:v>700</c:v>
                </c:pt>
                <c:pt idx="6">
                  <c:v>750</c:v>
                </c:pt>
                <c:pt idx="7">
                  <c:v>850</c:v>
                </c:pt>
                <c:pt idx="8">
                  <c:v>975</c:v>
                </c:pt>
                <c:pt idx="9">
                  <c:v>1250</c:v>
                </c:pt>
                <c:pt idx="10">
                  <c:v>1450</c:v>
                </c:pt>
                <c:pt idx="11">
                  <c:v>1900</c:v>
                </c:pt>
                <c:pt idx="12">
                  <c:v>2080</c:v>
                </c:pt>
                <c:pt idx="13">
                  <c:v>2230</c:v>
                </c:pt>
                <c:pt idx="14">
                  <c:v>2300</c:v>
                </c:pt>
                <c:pt idx="15">
                  <c:v>2550</c:v>
                </c:pt>
              </c:numCache>
            </c:numRef>
          </c:val>
          <c:extLst>
            <c:ext xmlns:c16="http://schemas.microsoft.com/office/drawing/2014/chart" uri="{C3380CC4-5D6E-409C-BE32-E72D297353CC}">
              <c16:uniqueId val="{00000000-AF95-4B10-8F63-AFE3CC61ACEF}"/>
            </c:ext>
          </c:extLst>
        </c:ser>
        <c:dLbls>
          <c:showLegendKey val="0"/>
          <c:showVal val="0"/>
          <c:showCatName val="0"/>
          <c:showSerName val="0"/>
          <c:showPercent val="0"/>
          <c:showBubbleSize val="0"/>
        </c:dLbls>
        <c:gapWidth val="219"/>
        <c:overlap val="-27"/>
        <c:axId val="635926255"/>
        <c:axId val="634108703"/>
      </c:barChart>
      <c:scatterChart>
        <c:scatterStyle val="lineMarker"/>
        <c:varyColors val="0"/>
        <c:ser>
          <c:idx val="1"/>
          <c:order val="1"/>
          <c:tx>
            <c:strRef>
              <c:f>'Fig 1 Evolution of MW '!$K$30</c:f>
              <c:strCache>
                <c:ptCount val="1"/>
                <c:pt idx="0">
                  <c:v>Real Gross Minimum Wage Growth (Right axis)</c:v>
                </c:pt>
              </c:strCache>
            </c:strRef>
          </c:tx>
          <c:spPr>
            <a:ln w="25400" cap="rnd">
              <a:noFill/>
              <a:round/>
            </a:ln>
            <a:effectLst/>
          </c:spPr>
          <c:marker>
            <c:symbol val="circle"/>
            <c:size val="5"/>
            <c:spPr>
              <a:solidFill>
                <a:schemeClr val="accent2"/>
              </a:solidFill>
              <a:ln w="9525">
                <a:solidFill>
                  <a:schemeClr val="accent2"/>
                </a:solidFill>
              </a:ln>
              <a:effectLst/>
            </c:spPr>
          </c:marker>
          <c:yVal>
            <c:numRef>
              <c:f>'Fig 1 Evolution of MW '!$K$12:$K$27</c:f>
              <c:numCache>
                <c:formatCode>0.0</c:formatCode>
                <c:ptCount val="16"/>
                <c:pt idx="0">
                  <c:v>12.661890327914026</c:v>
                </c:pt>
                <c:pt idx="1">
                  <c:v>18.793925764435127</c:v>
                </c:pt>
                <c:pt idx="2">
                  <c:v>13.659008464328881</c:v>
                </c:pt>
                <c:pt idx="3">
                  <c:v>-5.7335005129374172</c:v>
                </c:pt>
                <c:pt idx="4">
                  <c:v>5.5204294126095066</c:v>
                </c:pt>
                <c:pt idx="5">
                  <c:v>1.0596112996177576</c:v>
                </c:pt>
                <c:pt idx="6">
                  <c:v>3.8325063466420506</c:v>
                </c:pt>
                <c:pt idx="7">
                  <c:v>11.787006606247719</c:v>
                </c:pt>
                <c:pt idx="8">
                  <c:v>15.176176470588242</c:v>
                </c:pt>
                <c:pt idx="9">
                  <c:v>29.591760037529745</c:v>
                </c:pt>
                <c:pt idx="10">
                  <c:v>14.758800000000004</c:v>
                </c:pt>
                <c:pt idx="11">
                  <c:v>25.897850459858461</c:v>
                </c:pt>
                <c:pt idx="12">
                  <c:v>5.353870112173631</c:v>
                </c:pt>
                <c:pt idx="13">
                  <c:v>4.7702890089038164</c:v>
                </c:pt>
                <c:pt idx="14">
                  <c:v>-0.92531361136984902</c:v>
                </c:pt>
                <c:pt idx="15">
                  <c:v>-1.0283386897903979</c:v>
                </c:pt>
              </c:numCache>
            </c:numRef>
          </c:yVal>
          <c:smooth val="0"/>
          <c:extLst>
            <c:ext xmlns:c16="http://schemas.microsoft.com/office/drawing/2014/chart" uri="{C3380CC4-5D6E-409C-BE32-E72D297353CC}">
              <c16:uniqueId val="{00000001-AF95-4B10-8F63-AFE3CC61ACEF}"/>
            </c:ext>
          </c:extLst>
        </c:ser>
        <c:dLbls>
          <c:showLegendKey val="0"/>
          <c:showVal val="0"/>
          <c:showCatName val="0"/>
          <c:showSerName val="0"/>
          <c:showPercent val="0"/>
          <c:showBubbleSize val="0"/>
        </c:dLbls>
        <c:axId val="634106303"/>
        <c:axId val="634105823"/>
      </c:scatterChart>
      <c:catAx>
        <c:axId val="635926255"/>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34108703"/>
        <c:crosses val="autoZero"/>
        <c:auto val="1"/>
        <c:lblAlgn val="ctr"/>
        <c:lblOffset val="100"/>
        <c:noMultiLvlLbl val="0"/>
      </c:catAx>
      <c:valAx>
        <c:axId val="63410870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RON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35926255"/>
        <c:crosses val="autoZero"/>
        <c:crossBetween val="between"/>
      </c:valAx>
      <c:valAx>
        <c:axId val="634105823"/>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Percentage</a:t>
                </a:r>
              </a:p>
            </c:rich>
          </c:tx>
          <c:layout>
            <c:manualLayout>
              <c:xMode val="edge"/>
              <c:yMode val="edge"/>
              <c:x val="0.92720822397200353"/>
              <c:y val="0.1786784732716491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34106303"/>
        <c:crosses val="max"/>
        <c:crossBetween val="midCat"/>
      </c:valAx>
      <c:valAx>
        <c:axId val="634106303"/>
        <c:scaling>
          <c:orientation val="minMax"/>
        </c:scaling>
        <c:delete val="1"/>
        <c:axPos val="b"/>
        <c:majorTickMark val="out"/>
        <c:minorTickMark val="none"/>
        <c:tickLblPos val="nextTo"/>
        <c:crossAx val="634105823"/>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326159230096237"/>
          <c:y val="0.17171296296296296"/>
          <c:w val="0.86618285214348212"/>
          <c:h val="0.63718321668124811"/>
        </c:manualLayout>
      </c:layout>
      <c:lineChart>
        <c:grouping val="standard"/>
        <c:varyColors val="0"/>
        <c:ser>
          <c:idx val="0"/>
          <c:order val="0"/>
          <c:tx>
            <c:strRef>
              <c:f>'Fig 2a Minimum-to-median ratio '!$A$7</c:f>
              <c:strCache>
                <c:ptCount val="1"/>
                <c:pt idx="0">
                  <c:v>MW, as % of Mean</c:v>
                </c:pt>
              </c:strCache>
            </c:strRef>
          </c:tx>
          <c:spPr>
            <a:ln w="28575" cap="rnd">
              <a:solidFill>
                <a:schemeClr val="accent1"/>
              </a:solidFill>
              <a:round/>
            </a:ln>
            <a:effectLst/>
          </c:spPr>
          <c:marker>
            <c:symbol val="none"/>
          </c:marker>
          <c:cat>
            <c:strRef>
              <c:extLst>
                <c:ext xmlns:c15="http://schemas.microsoft.com/office/drawing/2012/chart" uri="{02D57815-91ED-43cb-92C2-25804820EDAC}">
                  <c15:fullRef>
                    <c15:sqref>'Fig 2a Minimum-to-median ratio '!$K$5:$AA$5</c15:sqref>
                  </c15:fullRef>
                </c:ext>
              </c:extLst>
              <c:f>'Fig 2a Minimum-to-median ratio '!$L$5:$AA$5</c:f>
              <c:strCache>
                <c:ptCount val="16"/>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strCache>
            </c:strRef>
          </c:cat>
          <c:val>
            <c:numRef>
              <c:extLst>
                <c:ext xmlns:c15="http://schemas.microsoft.com/office/drawing/2012/chart" uri="{02D57815-91ED-43cb-92C2-25804820EDAC}">
                  <c15:fullRef>
                    <c15:sqref>'Fig 2a Minimum-to-median ratio '!$K$7:$AA$7</c15:sqref>
                  </c15:fullRef>
                </c:ext>
              </c:extLst>
              <c:f>'Fig 2a Minimum-to-median ratio '!$L$7:$AA$7</c:f>
              <c:numCache>
                <c:formatCode>#,##0.00</c:formatCode>
                <c:ptCount val="16"/>
                <c:pt idx="0">
                  <c:v>26.280323450134802</c:v>
                </c:pt>
                <c:pt idx="1">
                  <c:v>28.239202657807301</c:v>
                </c:pt>
                <c:pt idx="2">
                  <c:v>31.712473572938698</c:v>
                </c:pt>
                <c:pt idx="3">
                  <c:v>31.514021848881399</c:v>
                </c:pt>
                <c:pt idx="4">
                  <c:v>33.119130004943202</c:v>
                </c:pt>
                <c:pt idx="5">
                  <c:v>32.543003254300302</c:v>
                </c:pt>
                <c:pt idx="6">
                  <c:v>34.853693089517101</c:v>
                </c:pt>
                <c:pt idx="7">
                  <c:v>37.541881244235498</c:v>
                </c:pt>
                <c:pt idx="8">
                  <c:v>40.111522267314697</c:v>
                </c:pt>
                <c:pt idx="9">
                  <c:v>40.725771686386501</c:v>
                </c:pt>
                <c:pt idx="10">
                  <c:v>43.587521329440598</c:v>
                </c:pt>
                <c:pt idx="11">
                  <c:v>42.659630641514298</c:v>
                </c:pt>
                <c:pt idx="12">
                  <c:v>41.316791974235898</c:v>
                </c:pt>
                <c:pt idx="13">
                  <c:v>41.6462751834977</c:v>
                </c:pt>
                <c:pt idx="14">
                  <c:v>40.105181514251498</c:v>
                </c:pt>
                <c:pt idx="15">
                  <c:v>39.964520532029198</c:v>
                </c:pt>
              </c:numCache>
            </c:numRef>
          </c:val>
          <c:smooth val="0"/>
          <c:extLst>
            <c:ext xmlns:c16="http://schemas.microsoft.com/office/drawing/2014/chart" uri="{C3380CC4-5D6E-409C-BE32-E72D297353CC}">
              <c16:uniqueId val="{00000000-A849-498B-A776-CF32E5297846}"/>
            </c:ext>
          </c:extLst>
        </c:ser>
        <c:ser>
          <c:idx val="1"/>
          <c:order val="1"/>
          <c:tx>
            <c:strRef>
              <c:f>'Fig 2a Minimum-to-median ratio '!$A$8</c:f>
              <c:strCache>
                <c:ptCount val="1"/>
                <c:pt idx="0">
                  <c:v>MW, as % of Median</c:v>
                </c:pt>
              </c:strCache>
            </c:strRef>
          </c:tx>
          <c:spPr>
            <a:ln w="28575" cap="rnd">
              <a:solidFill>
                <a:schemeClr val="accent2"/>
              </a:solidFill>
              <a:round/>
            </a:ln>
            <a:effectLst/>
          </c:spPr>
          <c:marker>
            <c:symbol val="none"/>
          </c:marker>
          <c:cat>
            <c:strRef>
              <c:extLst>
                <c:ext xmlns:c15="http://schemas.microsoft.com/office/drawing/2012/chart" uri="{02D57815-91ED-43cb-92C2-25804820EDAC}">
                  <c15:fullRef>
                    <c15:sqref>'Fig 2a Minimum-to-median ratio '!$K$5:$AA$5</c15:sqref>
                  </c15:fullRef>
                </c:ext>
              </c:extLst>
              <c:f>'Fig 2a Minimum-to-median ratio '!$L$5:$AA$5</c:f>
              <c:strCache>
                <c:ptCount val="16"/>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strCache>
            </c:strRef>
          </c:cat>
          <c:val>
            <c:numRef>
              <c:extLst>
                <c:ext xmlns:c15="http://schemas.microsoft.com/office/drawing/2012/chart" uri="{02D57815-91ED-43cb-92C2-25804820EDAC}">
                  <c15:fullRef>
                    <c15:sqref>'Fig 2a Minimum-to-median ratio '!$K$8:$AA$8</c15:sqref>
                  </c15:fullRef>
                </c:ext>
              </c:extLst>
              <c:f>'Fig 2a Minimum-to-median ratio '!$L$8:$AA$8</c:f>
              <c:numCache>
                <c:formatCode>#,##0.00</c:formatCode>
                <c:ptCount val="16"/>
                <c:pt idx="0">
                  <c:v>38.084442598057599</c:v>
                </c:pt>
                <c:pt idx="1">
                  <c:v>40.658627494600701</c:v>
                </c:pt>
                <c:pt idx="2">
                  <c:v>43.516551227252798</c:v>
                </c:pt>
                <c:pt idx="3">
                  <c:v>42.647718190701802</c:v>
                </c:pt>
                <c:pt idx="4">
                  <c:v>45.4857596387832</c:v>
                </c:pt>
                <c:pt idx="5">
                  <c:v>45.252657323243703</c:v>
                </c:pt>
                <c:pt idx="6">
                  <c:v>47.7088214498065</c:v>
                </c:pt>
                <c:pt idx="7">
                  <c:v>51.388497183667901</c:v>
                </c:pt>
                <c:pt idx="8">
                  <c:v>54.905901908765799</c:v>
                </c:pt>
                <c:pt idx="9">
                  <c:v>55.746705659027697</c:v>
                </c:pt>
                <c:pt idx="10">
                  <c:v>59.663957767831697</c:v>
                </c:pt>
                <c:pt idx="11">
                  <c:v>58.393832072930003</c:v>
                </c:pt>
                <c:pt idx="12">
                  <c:v>56.555712650447603</c:v>
                </c:pt>
                <c:pt idx="13">
                  <c:v>57.006719536891701</c:v>
                </c:pt>
                <c:pt idx="14">
                  <c:v>54.897222488339096</c:v>
                </c:pt>
                <c:pt idx="15">
                  <c:v>54.704681351634797</c:v>
                </c:pt>
              </c:numCache>
            </c:numRef>
          </c:val>
          <c:smooth val="0"/>
          <c:extLst>
            <c:ext xmlns:c16="http://schemas.microsoft.com/office/drawing/2014/chart" uri="{C3380CC4-5D6E-409C-BE32-E72D297353CC}">
              <c16:uniqueId val="{00000001-A849-498B-A776-CF32E5297846}"/>
            </c:ext>
          </c:extLst>
        </c:ser>
        <c:dLbls>
          <c:showLegendKey val="0"/>
          <c:showVal val="0"/>
          <c:showCatName val="0"/>
          <c:showSerName val="0"/>
          <c:showPercent val="0"/>
          <c:showBubbleSize val="0"/>
        </c:dLbls>
        <c:smooth val="0"/>
        <c:axId val="405540687"/>
        <c:axId val="400223519"/>
      </c:lineChart>
      <c:catAx>
        <c:axId val="4055406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Garamond" panose="02020404030301010803" pitchFamily="18" charset="0"/>
                <a:ea typeface="+mn-ea"/>
                <a:cs typeface="+mn-cs"/>
              </a:defRPr>
            </a:pPr>
            <a:endParaRPr lang="en-US"/>
          </a:p>
        </c:txPr>
        <c:crossAx val="400223519"/>
        <c:crosses val="autoZero"/>
        <c:auto val="1"/>
        <c:lblAlgn val="ctr"/>
        <c:lblOffset val="100"/>
        <c:noMultiLvlLbl val="0"/>
      </c:catAx>
      <c:valAx>
        <c:axId val="400223519"/>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Garamond" panose="02020404030301010803" pitchFamily="18" charset="0"/>
                    <a:ea typeface="+mn-ea"/>
                    <a:cs typeface="+mn-cs"/>
                  </a:defRPr>
                </a:pPr>
                <a:r>
                  <a:rPr lang="en-US"/>
                  <a:t>Percent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Garamond" panose="02020404030301010803" pitchFamily="18" charset="0"/>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Garamond" panose="02020404030301010803" pitchFamily="18" charset="0"/>
                <a:ea typeface="+mn-ea"/>
                <a:cs typeface="+mn-cs"/>
              </a:defRPr>
            </a:pPr>
            <a:endParaRPr lang="en-US"/>
          </a:p>
        </c:txPr>
        <c:crossAx val="4055406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Garamond" panose="02020404030301010803" pitchFamily="18"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latin typeface="Garamond" panose="02020404030301010803" pitchFamily="18" charset="0"/>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9372703412073484E-2"/>
          <c:y val="5.0925925925925923E-2"/>
          <c:w val="0.87585629921259844"/>
          <c:h val="0.46610965296004664"/>
        </c:manualLayout>
      </c:layout>
      <c:barChart>
        <c:barDir val="col"/>
        <c:grouping val="clustered"/>
        <c:varyColors val="0"/>
        <c:ser>
          <c:idx val="0"/>
          <c:order val="0"/>
          <c:tx>
            <c:strRef>
              <c:f>'Fig 2b Ratio MW to mean media  '!$E$3</c:f>
              <c:strCache>
                <c:ptCount val="1"/>
                <c:pt idx="0">
                  <c:v>MW as a % of mean wage</c:v>
                </c:pt>
              </c:strCache>
            </c:strRef>
          </c:tx>
          <c:spPr>
            <a:solidFill>
              <a:schemeClr val="accent1"/>
            </a:solidFill>
            <a:ln>
              <a:noFill/>
            </a:ln>
            <a:effectLst/>
          </c:spPr>
          <c:invertIfNegative val="0"/>
          <c:cat>
            <c:strRef>
              <c:f>'Fig 2b Ratio MW to mean media  '!$B$4:$B$31</c:f>
              <c:strCache>
                <c:ptCount val="28"/>
                <c:pt idx="0">
                  <c:v>Chile</c:v>
                </c:pt>
                <c:pt idx="1">
                  <c:v>Turkey</c:v>
                </c:pt>
                <c:pt idx="2">
                  <c:v>Portugal</c:v>
                </c:pt>
                <c:pt idx="3">
                  <c:v>France</c:v>
                </c:pt>
                <c:pt idx="4">
                  <c:v>Korea</c:v>
                </c:pt>
                <c:pt idx="5">
                  <c:v>Slovenia</c:v>
                </c:pt>
                <c:pt idx="6">
                  <c:v>Mexico</c:v>
                </c:pt>
                <c:pt idx="7">
                  <c:v>United Kingdom</c:v>
                </c:pt>
                <c:pt idx="8">
                  <c:v>Luxembourg</c:v>
                </c:pt>
                <c:pt idx="9">
                  <c:v>New Zealand</c:v>
                </c:pt>
                <c:pt idx="10">
                  <c:v>Poland</c:v>
                </c:pt>
                <c:pt idx="11">
                  <c:v>Romania</c:v>
                </c:pt>
                <c:pt idx="12">
                  <c:v>Australia</c:v>
                </c:pt>
                <c:pt idx="13">
                  <c:v>Israel</c:v>
                </c:pt>
                <c:pt idx="14">
                  <c:v>Slovak Republic</c:v>
                </c:pt>
                <c:pt idx="15">
                  <c:v>Canada</c:v>
                </c:pt>
                <c:pt idx="16">
                  <c:v>Greece</c:v>
                </c:pt>
                <c:pt idx="17">
                  <c:v>Spain</c:v>
                </c:pt>
                <c:pt idx="18">
                  <c:v>Lithuania</c:v>
                </c:pt>
                <c:pt idx="19">
                  <c:v>Ireland</c:v>
                </c:pt>
                <c:pt idx="20">
                  <c:v>Netherlands</c:v>
                </c:pt>
                <c:pt idx="21">
                  <c:v>Belgium</c:v>
                </c:pt>
                <c:pt idx="22">
                  <c:v>Hungary</c:v>
                </c:pt>
                <c:pt idx="23">
                  <c:v>Japan</c:v>
                </c:pt>
                <c:pt idx="24">
                  <c:v>Czech Republic</c:v>
                </c:pt>
                <c:pt idx="25">
                  <c:v>Estonia</c:v>
                </c:pt>
                <c:pt idx="26">
                  <c:v>Latvia</c:v>
                </c:pt>
                <c:pt idx="27">
                  <c:v>United States</c:v>
                </c:pt>
              </c:strCache>
            </c:strRef>
          </c:cat>
          <c:val>
            <c:numRef>
              <c:f>'Fig 2b Ratio MW to mean media  '!$E$4:$E$31</c:f>
              <c:numCache>
                <c:formatCode>General</c:formatCode>
                <c:ptCount val="28"/>
                <c:pt idx="0">
                  <c:v>49</c:v>
                </c:pt>
                <c:pt idx="1">
                  <c:v>40</c:v>
                </c:pt>
                <c:pt idx="2">
                  <c:v>47</c:v>
                </c:pt>
                <c:pt idx="3">
                  <c:v>49</c:v>
                </c:pt>
                <c:pt idx="4">
                  <c:v>49</c:v>
                </c:pt>
                <c:pt idx="5">
                  <c:v>51</c:v>
                </c:pt>
                <c:pt idx="6">
                  <c:v>45</c:v>
                </c:pt>
                <c:pt idx="7">
                  <c:v>48</c:v>
                </c:pt>
                <c:pt idx="8">
                  <c:v>43</c:v>
                </c:pt>
                <c:pt idx="9">
                  <c:v>45</c:v>
                </c:pt>
                <c:pt idx="10">
                  <c:v>45</c:v>
                </c:pt>
                <c:pt idx="11">
                  <c:v>40</c:v>
                </c:pt>
                <c:pt idx="12">
                  <c:v>44</c:v>
                </c:pt>
                <c:pt idx="13">
                  <c:v>39</c:v>
                </c:pt>
                <c:pt idx="14">
                  <c:v>39</c:v>
                </c:pt>
                <c:pt idx="15">
                  <c:v>44</c:v>
                </c:pt>
                <c:pt idx="16">
                  <c:v>40</c:v>
                </c:pt>
                <c:pt idx="17">
                  <c:v>41</c:v>
                </c:pt>
                <c:pt idx="18">
                  <c:v>39</c:v>
                </c:pt>
                <c:pt idx="19">
                  <c:v>36</c:v>
                </c:pt>
                <c:pt idx="20">
                  <c:v>39</c:v>
                </c:pt>
                <c:pt idx="21">
                  <c:v>41</c:v>
                </c:pt>
                <c:pt idx="22">
                  <c:v>35</c:v>
                </c:pt>
                <c:pt idx="23">
                  <c:v>39</c:v>
                </c:pt>
                <c:pt idx="24">
                  <c:v>37</c:v>
                </c:pt>
                <c:pt idx="25">
                  <c:v>36</c:v>
                </c:pt>
                <c:pt idx="26">
                  <c:v>34</c:v>
                </c:pt>
                <c:pt idx="27">
                  <c:v>20</c:v>
                </c:pt>
              </c:numCache>
            </c:numRef>
          </c:val>
          <c:extLst>
            <c:ext xmlns:c16="http://schemas.microsoft.com/office/drawing/2014/chart" uri="{C3380CC4-5D6E-409C-BE32-E72D297353CC}">
              <c16:uniqueId val="{00000000-9969-44C0-9EE6-FFE7113534F4}"/>
            </c:ext>
          </c:extLst>
        </c:ser>
        <c:ser>
          <c:idx val="1"/>
          <c:order val="1"/>
          <c:tx>
            <c:strRef>
              <c:f>'Fig 2b Ratio MW to mean media  '!$F$3</c:f>
              <c:strCache>
                <c:ptCount val="1"/>
                <c:pt idx="0">
                  <c:v>MW as a  of median wage</c:v>
                </c:pt>
              </c:strCache>
            </c:strRef>
          </c:tx>
          <c:spPr>
            <a:solidFill>
              <a:schemeClr val="accent2"/>
            </a:solidFill>
            <a:ln>
              <a:noFill/>
            </a:ln>
            <a:effectLst/>
          </c:spPr>
          <c:invertIfNegative val="0"/>
          <c:cat>
            <c:strRef>
              <c:f>'Fig 2b Ratio MW to mean media  '!$B$4:$B$31</c:f>
              <c:strCache>
                <c:ptCount val="28"/>
                <c:pt idx="0">
                  <c:v>Chile</c:v>
                </c:pt>
                <c:pt idx="1">
                  <c:v>Turkey</c:v>
                </c:pt>
                <c:pt idx="2">
                  <c:v>Portugal</c:v>
                </c:pt>
                <c:pt idx="3">
                  <c:v>France</c:v>
                </c:pt>
                <c:pt idx="4">
                  <c:v>Korea</c:v>
                </c:pt>
                <c:pt idx="5">
                  <c:v>Slovenia</c:v>
                </c:pt>
                <c:pt idx="6">
                  <c:v>Mexico</c:v>
                </c:pt>
                <c:pt idx="7">
                  <c:v>United Kingdom</c:v>
                </c:pt>
                <c:pt idx="8">
                  <c:v>Luxembourg</c:v>
                </c:pt>
                <c:pt idx="9">
                  <c:v>New Zealand</c:v>
                </c:pt>
                <c:pt idx="10">
                  <c:v>Poland</c:v>
                </c:pt>
                <c:pt idx="11">
                  <c:v>Romania</c:v>
                </c:pt>
                <c:pt idx="12">
                  <c:v>Australia</c:v>
                </c:pt>
                <c:pt idx="13">
                  <c:v>Israel</c:v>
                </c:pt>
                <c:pt idx="14">
                  <c:v>Slovak Republic</c:v>
                </c:pt>
                <c:pt idx="15">
                  <c:v>Canada</c:v>
                </c:pt>
                <c:pt idx="16">
                  <c:v>Greece</c:v>
                </c:pt>
                <c:pt idx="17">
                  <c:v>Spain</c:v>
                </c:pt>
                <c:pt idx="18">
                  <c:v>Lithuania</c:v>
                </c:pt>
                <c:pt idx="19">
                  <c:v>Ireland</c:v>
                </c:pt>
                <c:pt idx="20">
                  <c:v>Netherlands</c:v>
                </c:pt>
                <c:pt idx="21">
                  <c:v>Belgium</c:v>
                </c:pt>
                <c:pt idx="22">
                  <c:v>Hungary</c:v>
                </c:pt>
                <c:pt idx="23">
                  <c:v>Japan</c:v>
                </c:pt>
                <c:pt idx="24">
                  <c:v>Czech Republic</c:v>
                </c:pt>
                <c:pt idx="25">
                  <c:v>Estonia</c:v>
                </c:pt>
                <c:pt idx="26">
                  <c:v>Latvia</c:v>
                </c:pt>
                <c:pt idx="27">
                  <c:v>United States</c:v>
                </c:pt>
              </c:strCache>
            </c:strRef>
          </c:cat>
          <c:val>
            <c:numRef>
              <c:f>'Fig 2b Ratio MW to mean media  '!$F$4:$F$31</c:f>
              <c:numCache>
                <c:formatCode>General</c:formatCode>
                <c:ptCount val="28"/>
                <c:pt idx="0">
                  <c:v>72</c:v>
                </c:pt>
                <c:pt idx="1">
                  <c:v>71</c:v>
                </c:pt>
                <c:pt idx="2">
                  <c:v>66</c:v>
                </c:pt>
                <c:pt idx="3">
                  <c:v>61</c:v>
                </c:pt>
                <c:pt idx="4">
                  <c:v>61</c:v>
                </c:pt>
                <c:pt idx="5">
                  <c:v>60</c:v>
                </c:pt>
                <c:pt idx="6">
                  <c:v>56.999999999999993</c:v>
                </c:pt>
                <c:pt idx="7">
                  <c:v>56.999999999999993</c:v>
                </c:pt>
                <c:pt idx="8">
                  <c:v>55.000000000000007</c:v>
                </c:pt>
                <c:pt idx="9">
                  <c:v>55.000000000000007</c:v>
                </c:pt>
                <c:pt idx="10">
                  <c:v>55.000000000000007</c:v>
                </c:pt>
                <c:pt idx="11">
                  <c:v>55.000000000000007</c:v>
                </c:pt>
                <c:pt idx="12">
                  <c:v>52</c:v>
                </c:pt>
                <c:pt idx="13">
                  <c:v>52</c:v>
                </c:pt>
                <c:pt idx="14">
                  <c:v>52</c:v>
                </c:pt>
                <c:pt idx="15">
                  <c:v>50</c:v>
                </c:pt>
                <c:pt idx="16">
                  <c:v>50</c:v>
                </c:pt>
                <c:pt idx="17">
                  <c:v>48</c:v>
                </c:pt>
                <c:pt idx="18">
                  <c:v>47</c:v>
                </c:pt>
                <c:pt idx="19">
                  <c:v>46</c:v>
                </c:pt>
                <c:pt idx="20">
                  <c:v>46</c:v>
                </c:pt>
                <c:pt idx="21">
                  <c:v>45</c:v>
                </c:pt>
                <c:pt idx="22">
                  <c:v>45</c:v>
                </c:pt>
                <c:pt idx="23">
                  <c:v>45</c:v>
                </c:pt>
                <c:pt idx="24">
                  <c:v>43</c:v>
                </c:pt>
                <c:pt idx="25">
                  <c:v>43</c:v>
                </c:pt>
                <c:pt idx="26">
                  <c:v>42</c:v>
                </c:pt>
                <c:pt idx="27">
                  <c:v>28.999999999999996</c:v>
                </c:pt>
              </c:numCache>
            </c:numRef>
          </c:val>
          <c:extLst>
            <c:ext xmlns:c16="http://schemas.microsoft.com/office/drawing/2014/chart" uri="{C3380CC4-5D6E-409C-BE32-E72D297353CC}">
              <c16:uniqueId val="{00000001-9969-44C0-9EE6-FFE7113534F4}"/>
            </c:ext>
          </c:extLst>
        </c:ser>
        <c:dLbls>
          <c:showLegendKey val="0"/>
          <c:showVal val="0"/>
          <c:showCatName val="0"/>
          <c:showSerName val="0"/>
          <c:showPercent val="0"/>
          <c:showBubbleSize val="0"/>
        </c:dLbls>
        <c:gapWidth val="219"/>
        <c:overlap val="-27"/>
        <c:axId val="630549343"/>
        <c:axId val="943113023"/>
      </c:barChart>
      <c:catAx>
        <c:axId val="63054934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43113023"/>
        <c:crosses val="autoZero"/>
        <c:auto val="1"/>
        <c:lblAlgn val="ctr"/>
        <c:lblOffset val="100"/>
        <c:noMultiLvlLbl val="0"/>
      </c:catAx>
      <c:valAx>
        <c:axId val="94311302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Percent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3054934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'Figure 4 share MW time '!$D$6</c:f>
              <c:strCache>
                <c:ptCount val="1"/>
                <c:pt idx="0">
                  <c:v>MW earner</c:v>
                </c:pt>
              </c:strCache>
            </c:strRef>
          </c:tx>
          <c:spPr>
            <a:solidFill>
              <a:srgbClr val="9BC2E6"/>
            </a:solidFill>
            <a:ln>
              <a:solidFill>
                <a:srgbClr val="0070BF"/>
              </a:solidFill>
              <a:prstDash val="solid"/>
            </a:ln>
            <a:effectLst/>
          </c:spPr>
          <c:invertIfNegative val="0"/>
          <c:cat>
            <c:strRef>
              <c:f>'Figure 4 share MW time '!$C$7:$C$29</c:f>
              <c:strCache>
                <c:ptCount val="23"/>
                <c:pt idx="0">
                  <c:v>01.01.2020</c:v>
                </c:pt>
                <c:pt idx="1">
                  <c:v>01.03.2020</c:v>
                </c:pt>
                <c:pt idx="2">
                  <c:v>01.04.2020</c:v>
                </c:pt>
                <c:pt idx="3">
                  <c:v>01.05.2020</c:v>
                </c:pt>
                <c:pt idx="4">
                  <c:v>01.06.2020</c:v>
                </c:pt>
                <c:pt idx="5">
                  <c:v>01.07.2020</c:v>
                </c:pt>
                <c:pt idx="6">
                  <c:v>01.08.2020</c:v>
                </c:pt>
                <c:pt idx="7">
                  <c:v>01.09.2020</c:v>
                </c:pt>
                <c:pt idx="8">
                  <c:v>01.10.2020</c:v>
                </c:pt>
                <c:pt idx="9">
                  <c:v>01.11.2020</c:v>
                </c:pt>
                <c:pt idx="10">
                  <c:v>01.12.2020</c:v>
                </c:pt>
                <c:pt idx="11">
                  <c:v>01.01.2021</c:v>
                </c:pt>
                <c:pt idx="12">
                  <c:v>01.02.2021</c:v>
                </c:pt>
                <c:pt idx="13">
                  <c:v>01.03.2021</c:v>
                </c:pt>
                <c:pt idx="14">
                  <c:v>01.04.2021</c:v>
                </c:pt>
                <c:pt idx="15">
                  <c:v>01.05.2021</c:v>
                </c:pt>
                <c:pt idx="16">
                  <c:v>01.06.2021</c:v>
                </c:pt>
                <c:pt idx="17">
                  <c:v>01.07.2021</c:v>
                </c:pt>
                <c:pt idx="18">
                  <c:v>01.08.2021</c:v>
                </c:pt>
                <c:pt idx="19">
                  <c:v>01.09.2021</c:v>
                </c:pt>
                <c:pt idx="20">
                  <c:v>01.10.2021</c:v>
                </c:pt>
                <c:pt idx="21">
                  <c:v>01.11.2021</c:v>
                </c:pt>
                <c:pt idx="22">
                  <c:v>01.12.2021</c:v>
                </c:pt>
              </c:strCache>
            </c:strRef>
          </c:cat>
          <c:val>
            <c:numRef>
              <c:f>'Figure 4 share MW time '!$D$7:$D$29</c:f>
              <c:numCache>
                <c:formatCode>0%</c:formatCode>
                <c:ptCount val="23"/>
                <c:pt idx="0">
                  <c:v>0.28000000000000003</c:v>
                </c:pt>
                <c:pt idx="1">
                  <c:v>0.27</c:v>
                </c:pt>
                <c:pt idx="2">
                  <c:v>0.24</c:v>
                </c:pt>
                <c:pt idx="3">
                  <c:v>0.24</c:v>
                </c:pt>
                <c:pt idx="5">
                  <c:v>0.27</c:v>
                </c:pt>
                <c:pt idx="6">
                  <c:v>0.28000000000000003</c:v>
                </c:pt>
                <c:pt idx="7">
                  <c:v>0.28000000000000003</c:v>
                </c:pt>
                <c:pt idx="8">
                  <c:v>0.28000000000000003</c:v>
                </c:pt>
                <c:pt idx="9">
                  <c:v>0.27</c:v>
                </c:pt>
                <c:pt idx="10">
                  <c:v>0.26</c:v>
                </c:pt>
                <c:pt idx="11">
                  <c:v>0.26</c:v>
                </c:pt>
                <c:pt idx="12">
                  <c:v>0.26</c:v>
                </c:pt>
                <c:pt idx="13">
                  <c:v>0.25</c:v>
                </c:pt>
                <c:pt idx="14">
                  <c:v>0.25</c:v>
                </c:pt>
                <c:pt idx="15">
                  <c:v>0.26</c:v>
                </c:pt>
                <c:pt idx="16">
                  <c:v>0.26</c:v>
                </c:pt>
                <c:pt idx="17">
                  <c:v>0.25</c:v>
                </c:pt>
                <c:pt idx="18">
                  <c:v>0.24</c:v>
                </c:pt>
                <c:pt idx="19">
                  <c:v>0.25</c:v>
                </c:pt>
                <c:pt idx="20">
                  <c:v>0.25</c:v>
                </c:pt>
                <c:pt idx="21">
                  <c:v>0.27</c:v>
                </c:pt>
                <c:pt idx="22">
                  <c:v>0.23</c:v>
                </c:pt>
              </c:numCache>
            </c:numRef>
          </c:val>
          <c:extLst>
            <c:ext xmlns:c16="http://schemas.microsoft.com/office/drawing/2014/chart" uri="{C3380CC4-5D6E-409C-BE32-E72D297353CC}">
              <c16:uniqueId val="{00000001-C1FC-48AF-A400-01FA90D8C318}"/>
            </c:ext>
          </c:extLst>
        </c:ser>
        <c:ser>
          <c:idx val="1"/>
          <c:order val="1"/>
          <c:tx>
            <c:strRef>
              <c:f>'Figure 4 share MW time '!$E$6</c:f>
              <c:strCache>
                <c:ptCount val="1"/>
                <c:pt idx="0">
                  <c:v>Gross salary lower than MW</c:v>
                </c:pt>
              </c:strCache>
            </c:strRef>
          </c:tx>
          <c:spPr>
            <a:solidFill>
              <a:srgbClr val="F8CBAD"/>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4 share MW time '!$C$7:$C$29</c:f>
              <c:strCache>
                <c:ptCount val="23"/>
                <c:pt idx="0">
                  <c:v>01.01.2020</c:v>
                </c:pt>
                <c:pt idx="1">
                  <c:v>01.03.2020</c:v>
                </c:pt>
                <c:pt idx="2">
                  <c:v>01.04.2020</c:v>
                </c:pt>
                <c:pt idx="3">
                  <c:v>01.05.2020</c:v>
                </c:pt>
                <c:pt idx="4">
                  <c:v>01.06.2020</c:v>
                </c:pt>
                <c:pt idx="5">
                  <c:v>01.07.2020</c:v>
                </c:pt>
                <c:pt idx="6">
                  <c:v>01.08.2020</c:v>
                </c:pt>
                <c:pt idx="7">
                  <c:v>01.09.2020</c:v>
                </c:pt>
                <c:pt idx="8">
                  <c:v>01.10.2020</c:v>
                </c:pt>
                <c:pt idx="9">
                  <c:v>01.11.2020</c:v>
                </c:pt>
                <c:pt idx="10">
                  <c:v>01.12.2020</c:v>
                </c:pt>
                <c:pt idx="11">
                  <c:v>01.01.2021</c:v>
                </c:pt>
                <c:pt idx="12">
                  <c:v>01.02.2021</c:v>
                </c:pt>
                <c:pt idx="13">
                  <c:v>01.03.2021</c:v>
                </c:pt>
                <c:pt idx="14">
                  <c:v>01.04.2021</c:v>
                </c:pt>
                <c:pt idx="15">
                  <c:v>01.05.2021</c:v>
                </c:pt>
                <c:pt idx="16">
                  <c:v>01.06.2021</c:v>
                </c:pt>
                <c:pt idx="17">
                  <c:v>01.07.2021</c:v>
                </c:pt>
                <c:pt idx="18">
                  <c:v>01.08.2021</c:v>
                </c:pt>
                <c:pt idx="19">
                  <c:v>01.09.2021</c:v>
                </c:pt>
                <c:pt idx="20">
                  <c:v>01.10.2021</c:v>
                </c:pt>
                <c:pt idx="21">
                  <c:v>01.11.2021</c:v>
                </c:pt>
                <c:pt idx="22">
                  <c:v>01.12.2021</c:v>
                </c:pt>
              </c:strCache>
            </c:strRef>
          </c:cat>
          <c:val>
            <c:numRef>
              <c:f>'Figure 4 share MW time '!$E$7:$E$29</c:f>
              <c:numCache>
                <c:formatCode>0%</c:formatCode>
                <c:ptCount val="23"/>
                <c:pt idx="0">
                  <c:v>0.02</c:v>
                </c:pt>
                <c:pt idx="1">
                  <c:v>0.02</c:v>
                </c:pt>
                <c:pt idx="2">
                  <c:v>0.04</c:v>
                </c:pt>
                <c:pt idx="3">
                  <c:v>7.0000000000000007E-2</c:v>
                </c:pt>
                <c:pt idx="5">
                  <c:v>0.03</c:v>
                </c:pt>
                <c:pt idx="6">
                  <c:v>0.02</c:v>
                </c:pt>
                <c:pt idx="7">
                  <c:v>0.02</c:v>
                </c:pt>
                <c:pt idx="8">
                  <c:v>0.02</c:v>
                </c:pt>
                <c:pt idx="9">
                  <c:v>0.02</c:v>
                </c:pt>
                <c:pt idx="10">
                  <c:v>0.02</c:v>
                </c:pt>
                <c:pt idx="11">
                  <c:v>0.03</c:v>
                </c:pt>
                <c:pt idx="12">
                  <c:v>0.02</c:v>
                </c:pt>
                <c:pt idx="13">
                  <c:v>0.02</c:v>
                </c:pt>
                <c:pt idx="14">
                  <c:v>0.02</c:v>
                </c:pt>
                <c:pt idx="15">
                  <c:v>0.02</c:v>
                </c:pt>
                <c:pt idx="16">
                  <c:v>0.02</c:v>
                </c:pt>
                <c:pt idx="17">
                  <c:v>0.02</c:v>
                </c:pt>
                <c:pt idx="18">
                  <c:v>0.06</c:v>
                </c:pt>
                <c:pt idx="19">
                  <c:v>0.02</c:v>
                </c:pt>
                <c:pt idx="20">
                  <c:v>0.02</c:v>
                </c:pt>
                <c:pt idx="21">
                  <c:v>0.02</c:v>
                </c:pt>
                <c:pt idx="22">
                  <c:v>0.02</c:v>
                </c:pt>
              </c:numCache>
            </c:numRef>
          </c:val>
          <c:extLst>
            <c:ext xmlns:c16="http://schemas.microsoft.com/office/drawing/2014/chart" uri="{C3380CC4-5D6E-409C-BE32-E72D297353CC}">
              <c16:uniqueId val="{00000003-C1FC-48AF-A400-01FA90D8C318}"/>
            </c:ext>
          </c:extLst>
        </c:ser>
        <c:dLbls>
          <c:showLegendKey val="0"/>
          <c:showVal val="0"/>
          <c:showCatName val="0"/>
          <c:showSerName val="0"/>
          <c:showPercent val="0"/>
          <c:showBubbleSize val="0"/>
        </c:dLbls>
        <c:gapWidth val="150"/>
        <c:overlap val="100"/>
        <c:axId val="1040105991"/>
        <c:axId val="1040108039"/>
      </c:barChart>
      <c:catAx>
        <c:axId val="10401059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40108039"/>
        <c:crosses val="autoZero"/>
        <c:auto val="1"/>
        <c:lblAlgn val="ctr"/>
        <c:lblOffset val="100"/>
        <c:noMultiLvlLbl val="0"/>
      </c:catAx>
      <c:valAx>
        <c:axId val="1040108039"/>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401059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tx>
            <c:strRef>
              <c:f>'Figure 5 share MW secto '!$E$6</c:f>
              <c:strCache>
                <c:ptCount val="1"/>
                <c:pt idx="0">
                  <c:v>Share MW</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5 share MW secto '!$D$7:$D$27</c:f>
              <c:strCache>
                <c:ptCount val="21"/>
                <c:pt idx="0">
                  <c:v>Construction</c:v>
                </c:pt>
                <c:pt idx="1">
                  <c:v>Accommodation and food service activities</c:v>
                </c:pt>
                <c:pt idx="2">
                  <c:v>Transporting and storage</c:v>
                </c:pt>
                <c:pt idx="3">
                  <c:v>Agriculture, forestry and fishing</c:v>
                </c:pt>
                <c:pt idx="4">
                  <c:v>Other services activities</c:v>
                </c:pt>
                <c:pt idx="5">
                  <c:v>Wholesale and retail trade; repair of motor vehicles and motorcycles</c:v>
                </c:pt>
                <c:pt idx="6">
                  <c:v>Real estate activities</c:v>
                </c:pt>
                <c:pt idx="7">
                  <c:v>Administrative and support service activities</c:v>
                </c:pt>
                <c:pt idx="8">
                  <c:v>Professional, scientific and technical activitie</c:v>
                </c:pt>
                <c:pt idx="9">
                  <c:v>Arts, entertainment and recreation</c:v>
                </c:pt>
                <c:pt idx="10">
                  <c:v>Activities of households as employers; undifferentiated goods - and services - producing activities of households for own use</c:v>
                </c:pt>
                <c:pt idx="11">
                  <c:v>Manufacturing</c:v>
                </c:pt>
                <c:pt idx="12">
                  <c:v>Water supply; sewerage; waste managment and remediation activities</c:v>
                </c:pt>
                <c:pt idx="13">
                  <c:v>Human health and social work activities</c:v>
                </c:pt>
                <c:pt idx="14">
                  <c:v>Information and communication</c:v>
                </c:pt>
                <c:pt idx="15">
                  <c:v>Financial and insurance activities</c:v>
                </c:pt>
                <c:pt idx="16">
                  <c:v>Activities of extraterritorial organisations and bodies</c:v>
                </c:pt>
                <c:pt idx="17">
                  <c:v>Mining and quarrying</c:v>
                </c:pt>
                <c:pt idx="18">
                  <c:v>Education</c:v>
                </c:pt>
                <c:pt idx="19">
                  <c:v>Public administration and defence; compulsory social security</c:v>
                </c:pt>
                <c:pt idx="20">
                  <c:v>Electricity, gas, steam and air conditioning supply</c:v>
                </c:pt>
              </c:strCache>
            </c:strRef>
          </c:cat>
          <c:val>
            <c:numRef>
              <c:f>'Figure 5 share MW secto '!$E$7:$E$27</c:f>
              <c:numCache>
                <c:formatCode>General</c:formatCode>
                <c:ptCount val="21"/>
                <c:pt idx="0">
                  <c:v>0.54</c:v>
                </c:pt>
                <c:pt idx="1">
                  <c:v>0.53</c:v>
                </c:pt>
                <c:pt idx="2">
                  <c:v>0.42</c:v>
                </c:pt>
                <c:pt idx="3">
                  <c:v>0.38</c:v>
                </c:pt>
                <c:pt idx="4">
                  <c:v>0.38</c:v>
                </c:pt>
                <c:pt idx="5">
                  <c:v>0.38</c:v>
                </c:pt>
                <c:pt idx="6">
                  <c:v>0.36</c:v>
                </c:pt>
                <c:pt idx="7">
                  <c:v>0.34</c:v>
                </c:pt>
                <c:pt idx="8">
                  <c:v>0.33</c:v>
                </c:pt>
                <c:pt idx="9">
                  <c:v>0.25</c:v>
                </c:pt>
                <c:pt idx="10">
                  <c:v>0.24</c:v>
                </c:pt>
                <c:pt idx="11">
                  <c:v>0.22</c:v>
                </c:pt>
                <c:pt idx="12">
                  <c:v>0.22</c:v>
                </c:pt>
                <c:pt idx="13">
                  <c:v>0.13</c:v>
                </c:pt>
                <c:pt idx="14">
                  <c:v>0.12</c:v>
                </c:pt>
                <c:pt idx="15">
                  <c:v>0.12</c:v>
                </c:pt>
                <c:pt idx="16">
                  <c:v>0.11</c:v>
                </c:pt>
                <c:pt idx="17">
                  <c:v>0.1</c:v>
                </c:pt>
                <c:pt idx="18">
                  <c:v>0.06</c:v>
                </c:pt>
                <c:pt idx="19">
                  <c:v>0.04</c:v>
                </c:pt>
                <c:pt idx="20">
                  <c:v>0.02</c:v>
                </c:pt>
              </c:numCache>
            </c:numRef>
          </c:val>
          <c:extLst>
            <c:ext xmlns:c16="http://schemas.microsoft.com/office/drawing/2014/chart" uri="{C3380CC4-5D6E-409C-BE32-E72D297353CC}">
              <c16:uniqueId val="{D241DEC0-F29C-4FA0-AD0C-3D53A34B808E}"/>
            </c:ext>
          </c:extLst>
        </c:ser>
        <c:dLbls>
          <c:showLegendKey val="0"/>
          <c:showVal val="0"/>
          <c:showCatName val="0"/>
          <c:showSerName val="0"/>
          <c:showPercent val="0"/>
          <c:showBubbleSize val="0"/>
        </c:dLbls>
        <c:gapWidth val="312"/>
        <c:overlap val="-30"/>
        <c:axId val="1506880519"/>
        <c:axId val="1506886663"/>
      </c:barChart>
      <c:catAx>
        <c:axId val="1506880519"/>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06886663"/>
        <c:crosses val="autoZero"/>
        <c:auto val="1"/>
        <c:lblAlgn val="ctr"/>
        <c:lblOffset val="100"/>
        <c:noMultiLvlLbl val="0"/>
      </c:catAx>
      <c:valAx>
        <c:axId val="1506886663"/>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06880519"/>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 6. share MW firm size'!$C$15:$F$15</c:f>
              <c:strCache>
                <c:ptCount val="4"/>
                <c:pt idx="0">
                  <c:v>Micro</c:v>
                </c:pt>
                <c:pt idx="1">
                  <c:v>Small</c:v>
                </c:pt>
                <c:pt idx="2">
                  <c:v>Medium </c:v>
                </c:pt>
                <c:pt idx="3">
                  <c:v>Large</c:v>
                </c:pt>
              </c:strCache>
            </c:strRef>
          </c:cat>
          <c:val>
            <c:numRef>
              <c:f>'Fig 6. share MW firm size'!$C$16:$F$16</c:f>
              <c:numCache>
                <c:formatCode>0.00%</c:formatCode>
                <c:ptCount val="4"/>
                <c:pt idx="0">
                  <c:v>0.66920000000000002</c:v>
                </c:pt>
                <c:pt idx="1">
                  <c:v>0.3856</c:v>
                </c:pt>
                <c:pt idx="2">
                  <c:v>0.16889999999999999</c:v>
                </c:pt>
                <c:pt idx="3">
                  <c:v>6.0299999999999999E-2</c:v>
                </c:pt>
              </c:numCache>
            </c:numRef>
          </c:val>
          <c:extLst>
            <c:ext xmlns:c16="http://schemas.microsoft.com/office/drawing/2014/chart" uri="{C3380CC4-5D6E-409C-BE32-E72D297353CC}">
              <c16:uniqueId val="{00000000-650C-45D2-A723-159F0EA94D02}"/>
            </c:ext>
          </c:extLst>
        </c:ser>
        <c:dLbls>
          <c:showLegendKey val="0"/>
          <c:showVal val="0"/>
          <c:showCatName val="0"/>
          <c:showSerName val="0"/>
          <c:showPercent val="0"/>
          <c:showBubbleSize val="0"/>
        </c:dLbls>
        <c:gapWidth val="219"/>
        <c:overlap val="-27"/>
        <c:axId val="1782921279"/>
        <c:axId val="2064334143"/>
      </c:barChart>
      <c:catAx>
        <c:axId val="178292127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64334143"/>
        <c:crosses val="autoZero"/>
        <c:auto val="1"/>
        <c:lblAlgn val="ctr"/>
        <c:lblOffset val="100"/>
        <c:noMultiLvlLbl val="0"/>
      </c:catAx>
      <c:valAx>
        <c:axId val="2064334143"/>
        <c:scaling>
          <c:orientation val="minMax"/>
        </c:scaling>
        <c:delete val="0"/>
        <c:axPos val="l"/>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82921279"/>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spPr>
            <a:ln w="28575" cap="rnd">
              <a:solidFill>
                <a:srgbClr val="4472C4"/>
              </a:solidFill>
              <a:prstDash val="solid"/>
              <a:round/>
            </a:ln>
            <a:effectLst/>
          </c:spPr>
          <c:marker>
            <c:symbol val="none"/>
          </c:marker>
          <c:cat>
            <c:numRef>
              <c:f>'Fit 7. Share MW cohort '!$C$17:$C$66</c:f>
              <c:numCache>
                <c:formatCode>General</c:formatCode>
                <c:ptCount val="50"/>
                <c:pt idx="0">
                  <c:v>1952</c:v>
                </c:pt>
                <c:pt idx="1">
                  <c:v>1953</c:v>
                </c:pt>
                <c:pt idx="2">
                  <c:v>1954</c:v>
                </c:pt>
                <c:pt idx="3">
                  <c:v>1955</c:v>
                </c:pt>
                <c:pt idx="4">
                  <c:v>1956</c:v>
                </c:pt>
                <c:pt idx="5">
                  <c:v>1957</c:v>
                </c:pt>
                <c:pt idx="6">
                  <c:v>1958</c:v>
                </c:pt>
                <c:pt idx="7">
                  <c:v>1959</c:v>
                </c:pt>
                <c:pt idx="8">
                  <c:v>1960</c:v>
                </c:pt>
                <c:pt idx="9">
                  <c:v>1961</c:v>
                </c:pt>
                <c:pt idx="10">
                  <c:v>1962</c:v>
                </c:pt>
                <c:pt idx="11">
                  <c:v>1963</c:v>
                </c:pt>
                <c:pt idx="12">
                  <c:v>1964</c:v>
                </c:pt>
                <c:pt idx="13">
                  <c:v>1965</c:v>
                </c:pt>
                <c:pt idx="14">
                  <c:v>1966</c:v>
                </c:pt>
                <c:pt idx="15">
                  <c:v>1967</c:v>
                </c:pt>
                <c:pt idx="16">
                  <c:v>1968</c:v>
                </c:pt>
                <c:pt idx="17">
                  <c:v>1969</c:v>
                </c:pt>
                <c:pt idx="18">
                  <c:v>1970</c:v>
                </c:pt>
                <c:pt idx="19">
                  <c:v>1971</c:v>
                </c:pt>
                <c:pt idx="20">
                  <c:v>1972</c:v>
                </c:pt>
                <c:pt idx="21">
                  <c:v>1973</c:v>
                </c:pt>
                <c:pt idx="22">
                  <c:v>1974</c:v>
                </c:pt>
                <c:pt idx="23">
                  <c:v>1975</c:v>
                </c:pt>
                <c:pt idx="24">
                  <c:v>1976</c:v>
                </c:pt>
                <c:pt idx="25">
                  <c:v>1977</c:v>
                </c:pt>
                <c:pt idx="26">
                  <c:v>1978</c:v>
                </c:pt>
                <c:pt idx="27">
                  <c:v>1979</c:v>
                </c:pt>
                <c:pt idx="28">
                  <c:v>1980</c:v>
                </c:pt>
                <c:pt idx="29">
                  <c:v>1981</c:v>
                </c:pt>
                <c:pt idx="30">
                  <c:v>1982</c:v>
                </c:pt>
                <c:pt idx="31">
                  <c:v>1983</c:v>
                </c:pt>
                <c:pt idx="32">
                  <c:v>1984</c:v>
                </c:pt>
                <c:pt idx="33">
                  <c:v>1985</c:v>
                </c:pt>
                <c:pt idx="34">
                  <c:v>1986</c:v>
                </c:pt>
                <c:pt idx="35">
                  <c:v>1987</c:v>
                </c:pt>
                <c:pt idx="36">
                  <c:v>1988</c:v>
                </c:pt>
                <c:pt idx="37">
                  <c:v>1989</c:v>
                </c:pt>
                <c:pt idx="38">
                  <c:v>1990</c:v>
                </c:pt>
                <c:pt idx="39">
                  <c:v>1991</c:v>
                </c:pt>
                <c:pt idx="40">
                  <c:v>1992</c:v>
                </c:pt>
                <c:pt idx="41">
                  <c:v>1993</c:v>
                </c:pt>
                <c:pt idx="42">
                  <c:v>1994</c:v>
                </c:pt>
                <c:pt idx="43">
                  <c:v>1995</c:v>
                </c:pt>
                <c:pt idx="44">
                  <c:v>1996</c:v>
                </c:pt>
                <c:pt idx="45">
                  <c:v>1997</c:v>
                </c:pt>
                <c:pt idx="46">
                  <c:v>1998</c:v>
                </c:pt>
                <c:pt idx="47">
                  <c:v>1999</c:v>
                </c:pt>
                <c:pt idx="48">
                  <c:v>2000</c:v>
                </c:pt>
                <c:pt idx="49">
                  <c:v>2001</c:v>
                </c:pt>
              </c:numCache>
            </c:numRef>
          </c:cat>
          <c:val>
            <c:numRef>
              <c:f>'Fit 7. Share MW cohort '!$D$17:$D$66</c:f>
              <c:numCache>
                <c:formatCode>0.00%</c:formatCode>
                <c:ptCount val="50"/>
                <c:pt idx="0">
                  <c:v>0.31940000000000002</c:v>
                </c:pt>
                <c:pt idx="1">
                  <c:v>0.31480000000000002</c:v>
                </c:pt>
                <c:pt idx="2">
                  <c:v>0.29330000000000001</c:v>
                </c:pt>
                <c:pt idx="3">
                  <c:v>0.2626</c:v>
                </c:pt>
                <c:pt idx="4">
                  <c:v>0.26350000000000001</c:v>
                </c:pt>
                <c:pt idx="5">
                  <c:v>0.25790000000000002</c:v>
                </c:pt>
                <c:pt idx="6">
                  <c:v>0.24510000000000001</c:v>
                </c:pt>
                <c:pt idx="7">
                  <c:v>0.24160000000000001</c:v>
                </c:pt>
                <c:pt idx="8">
                  <c:v>0.24390000000000001</c:v>
                </c:pt>
                <c:pt idx="9">
                  <c:v>0.24429999999999999</c:v>
                </c:pt>
                <c:pt idx="10">
                  <c:v>0.25009999999999999</c:v>
                </c:pt>
                <c:pt idx="11">
                  <c:v>0.251</c:v>
                </c:pt>
                <c:pt idx="12">
                  <c:v>0.2505</c:v>
                </c:pt>
                <c:pt idx="13">
                  <c:v>0.25130000000000002</c:v>
                </c:pt>
                <c:pt idx="14">
                  <c:v>0.25419999999999998</c:v>
                </c:pt>
                <c:pt idx="15">
                  <c:v>0.25359999999999999</c:v>
                </c:pt>
                <c:pt idx="16">
                  <c:v>0.25659999999999999</c:v>
                </c:pt>
                <c:pt idx="17">
                  <c:v>0.25990000000000002</c:v>
                </c:pt>
                <c:pt idx="18">
                  <c:v>0.26679999999999998</c:v>
                </c:pt>
                <c:pt idx="19">
                  <c:v>0.2702</c:v>
                </c:pt>
                <c:pt idx="20">
                  <c:v>0.27510000000000001</c:v>
                </c:pt>
                <c:pt idx="21">
                  <c:v>0.28070000000000001</c:v>
                </c:pt>
                <c:pt idx="22">
                  <c:v>0.2792</c:v>
                </c:pt>
                <c:pt idx="23">
                  <c:v>0.28179999999999999</c:v>
                </c:pt>
                <c:pt idx="24">
                  <c:v>0.28050000000000003</c:v>
                </c:pt>
                <c:pt idx="25">
                  <c:v>0.28199999999999997</c:v>
                </c:pt>
                <c:pt idx="26">
                  <c:v>0.28499999999999998</c:v>
                </c:pt>
                <c:pt idx="27">
                  <c:v>0.28349999999999997</c:v>
                </c:pt>
                <c:pt idx="28">
                  <c:v>0.28089999999999998</c:v>
                </c:pt>
                <c:pt idx="29">
                  <c:v>0.28050000000000003</c:v>
                </c:pt>
                <c:pt idx="30">
                  <c:v>0.27879999999999999</c:v>
                </c:pt>
                <c:pt idx="31">
                  <c:v>0.28210000000000002</c:v>
                </c:pt>
                <c:pt idx="32">
                  <c:v>0.28289999999999998</c:v>
                </c:pt>
                <c:pt idx="33">
                  <c:v>0.28670000000000001</c:v>
                </c:pt>
                <c:pt idx="34">
                  <c:v>0.28839999999999999</c:v>
                </c:pt>
                <c:pt idx="35">
                  <c:v>0.29260000000000003</c:v>
                </c:pt>
                <c:pt idx="36">
                  <c:v>0.28760000000000002</c:v>
                </c:pt>
                <c:pt idx="37">
                  <c:v>0.28189999999999998</c:v>
                </c:pt>
                <c:pt idx="38">
                  <c:v>0.27850000000000003</c:v>
                </c:pt>
                <c:pt idx="39">
                  <c:v>0.2742</c:v>
                </c:pt>
                <c:pt idx="40">
                  <c:v>0.27139999999999997</c:v>
                </c:pt>
                <c:pt idx="41">
                  <c:v>0.27029999999999998</c:v>
                </c:pt>
                <c:pt idx="42">
                  <c:v>0.27700000000000002</c:v>
                </c:pt>
                <c:pt idx="43">
                  <c:v>0.28399999999999997</c:v>
                </c:pt>
                <c:pt idx="44">
                  <c:v>0.30180000000000001</c:v>
                </c:pt>
                <c:pt idx="45">
                  <c:v>0.32190000000000002</c:v>
                </c:pt>
                <c:pt idx="46">
                  <c:v>0.35289999999999999</c:v>
                </c:pt>
                <c:pt idx="47">
                  <c:v>0.38350000000000001</c:v>
                </c:pt>
                <c:pt idx="48">
                  <c:v>0.41439999999999999</c:v>
                </c:pt>
                <c:pt idx="49">
                  <c:v>0.42720000000000002</c:v>
                </c:pt>
              </c:numCache>
            </c:numRef>
          </c:val>
          <c:smooth val="0"/>
          <c:extLst>
            <c:ext xmlns:c16="http://schemas.microsoft.com/office/drawing/2014/chart" uri="{C3380CC4-5D6E-409C-BE32-E72D297353CC}">
              <c16:uniqueId val="{00000003-4ED4-47ED-BA84-97A2DAF9967A}"/>
            </c:ext>
          </c:extLst>
        </c:ser>
        <c:dLbls>
          <c:showLegendKey val="0"/>
          <c:showVal val="0"/>
          <c:showCatName val="0"/>
          <c:showSerName val="0"/>
          <c:showPercent val="0"/>
          <c:showBubbleSize val="0"/>
        </c:dLbls>
        <c:smooth val="0"/>
        <c:axId val="1861465608"/>
        <c:axId val="623463432"/>
      </c:lineChart>
      <c:catAx>
        <c:axId val="18614656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23463432"/>
        <c:crosses val="autoZero"/>
        <c:auto val="1"/>
        <c:lblAlgn val="ctr"/>
        <c:lblOffset val="100"/>
        <c:noMultiLvlLbl val="0"/>
      </c:catAx>
      <c:valAx>
        <c:axId val="623463432"/>
        <c:scaling>
          <c:orientation val="minMax"/>
        </c:scaling>
        <c:delete val="0"/>
        <c:axPos val="l"/>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6146560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cat>
            <c:strRef>
              <c:f>'Fig 8. Share MW Nuts 3 '!$C$19:$C$60</c:f>
              <c:strCache>
                <c:ptCount val="42"/>
                <c:pt idx="0">
                  <c:v>Suceava</c:v>
                </c:pt>
                <c:pt idx="1">
                  <c:v>Harghita</c:v>
                </c:pt>
                <c:pt idx="2">
                  <c:v>Vaslui</c:v>
                </c:pt>
                <c:pt idx="3">
                  <c:v>Maramures</c:v>
                </c:pt>
                <c:pt idx="4">
                  <c:v>Giurgiu</c:v>
                </c:pt>
                <c:pt idx="5">
                  <c:v>Bistrita-Nasaud</c:v>
                </c:pt>
                <c:pt idx="6">
                  <c:v>Neamt</c:v>
                </c:pt>
                <c:pt idx="7">
                  <c:v>Botosani</c:v>
                </c:pt>
                <c:pt idx="8">
                  <c:v>Brailia</c:v>
                </c:pt>
                <c:pt idx="9">
                  <c:v>Constanca</c:v>
                </c:pt>
                <c:pt idx="10">
                  <c:v>Olt</c:v>
                </c:pt>
                <c:pt idx="11">
                  <c:v>Calarasi</c:v>
                </c:pt>
                <c:pt idx="12">
                  <c:v>Vrancea</c:v>
                </c:pt>
                <c:pt idx="13">
                  <c:v>Salaj</c:v>
                </c:pt>
                <c:pt idx="14">
                  <c:v>Tulcea</c:v>
                </c:pt>
                <c:pt idx="15">
                  <c:v>Bihor</c:v>
                </c:pt>
                <c:pt idx="16">
                  <c:v>Buzau</c:v>
                </c:pt>
                <c:pt idx="17">
                  <c:v>Teleorman </c:v>
                </c:pt>
                <c:pt idx="18">
                  <c:v>Galati</c:v>
                </c:pt>
                <c:pt idx="19">
                  <c:v>Valcea</c:v>
                </c:pt>
                <c:pt idx="20">
                  <c:v>Ialomita</c:v>
                </c:pt>
                <c:pt idx="21">
                  <c:v>Dolj</c:v>
                </c:pt>
                <c:pt idx="22">
                  <c:v>Mehdinti</c:v>
                </c:pt>
                <c:pt idx="23">
                  <c:v>Satu Mare</c:v>
                </c:pt>
                <c:pt idx="24">
                  <c:v>Mures</c:v>
                </c:pt>
                <c:pt idx="25">
                  <c:v>Caras-Severin</c:v>
                </c:pt>
                <c:pt idx="26">
                  <c:v>Gorj</c:v>
                </c:pt>
                <c:pt idx="27">
                  <c:v>Dambovita</c:v>
                </c:pt>
                <c:pt idx="28">
                  <c:v>Bacau</c:v>
                </c:pt>
                <c:pt idx="29">
                  <c:v>Hunedoara </c:v>
                </c:pt>
                <c:pt idx="30">
                  <c:v>Arges</c:v>
                </c:pt>
                <c:pt idx="31">
                  <c:v>Iasi</c:v>
                </c:pt>
                <c:pt idx="32">
                  <c:v>Prahova</c:v>
                </c:pt>
                <c:pt idx="33">
                  <c:v>Ilfov</c:v>
                </c:pt>
                <c:pt idx="34">
                  <c:v>Covasna</c:v>
                </c:pt>
                <c:pt idx="35">
                  <c:v>Alba</c:v>
                </c:pt>
                <c:pt idx="36">
                  <c:v>Arad</c:v>
                </c:pt>
                <c:pt idx="37">
                  <c:v>Cluj</c:v>
                </c:pt>
                <c:pt idx="38">
                  <c:v>Bucharest</c:v>
                </c:pt>
                <c:pt idx="39">
                  <c:v>Timis</c:v>
                </c:pt>
                <c:pt idx="40">
                  <c:v>Brasov</c:v>
                </c:pt>
                <c:pt idx="41">
                  <c:v>Sibiu</c:v>
                </c:pt>
              </c:strCache>
            </c:strRef>
          </c:cat>
          <c:val>
            <c:numRef>
              <c:f>'Fig 8. Share MW Nuts 3 '!$D$19:$D$60</c:f>
              <c:numCache>
                <c:formatCode>0.00%</c:formatCode>
                <c:ptCount val="42"/>
                <c:pt idx="0">
                  <c:v>0.38400000000000001</c:v>
                </c:pt>
                <c:pt idx="1">
                  <c:v>0.37030000000000002</c:v>
                </c:pt>
                <c:pt idx="2">
                  <c:v>0.34689999999999999</c:v>
                </c:pt>
                <c:pt idx="3">
                  <c:v>0.3357</c:v>
                </c:pt>
                <c:pt idx="4">
                  <c:v>0.33300000000000002</c:v>
                </c:pt>
                <c:pt idx="5">
                  <c:v>0.33069999999999999</c:v>
                </c:pt>
                <c:pt idx="6">
                  <c:v>0.3291</c:v>
                </c:pt>
                <c:pt idx="7">
                  <c:v>0.32819999999999999</c:v>
                </c:pt>
                <c:pt idx="8">
                  <c:v>0.31879999999999997</c:v>
                </c:pt>
                <c:pt idx="9">
                  <c:v>0.31879999999999997</c:v>
                </c:pt>
                <c:pt idx="10">
                  <c:v>0.31819999999999998</c:v>
                </c:pt>
                <c:pt idx="11">
                  <c:v>0.31590000000000001</c:v>
                </c:pt>
                <c:pt idx="12">
                  <c:v>0.31559999999999999</c:v>
                </c:pt>
                <c:pt idx="13">
                  <c:v>0.31190000000000001</c:v>
                </c:pt>
                <c:pt idx="14">
                  <c:v>0.3105</c:v>
                </c:pt>
                <c:pt idx="15">
                  <c:v>0.31</c:v>
                </c:pt>
                <c:pt idx="16">
                  <c:v>0.30919999999999997</c:v>
                </c:pt>
                <c:pt idx="17">
                  <c:v>0.30830000000000002</c:v>
                </c:pt>
                <c:pt idx="18">
                  <c:v>0.30120000000000002</c:v>
                </c:pt>
                <c:pt idx="19">
                  <c:v>0.30059999999999998</c:v>
                </c:pt>
                <c:pt idx="20">
                  <c:v>0.2994</c:v>
                </c:pt>
                <c:pt idx="21">
                  <c:v>0.29899999999999999</c:v>
                </c:pt>
                <c:pt idx="22">
                  <c:v>0.2949</c:v>
                </c:pt>
                <c:pt idx="23">
                  <c:v>0.2944</c:v>
                </c:pt>
                <c:pt idx="24">
                  <c:v>0.28910000000000002</c:v>
                </c:pt>
                <c:pt idx="25">
                  <c:v>0.2848</c:v>
                </c:pt>
                <c:pt idx="26">
                  <c:v>0.28420000000000001</c:v>
                </c:pt>
                <c:pt idx="27">
                  <c:v>0.28149999999999997</c:v>
                </c:pt>
                <c:pt idx="28">
                  <c:v>0.28129999999999999</c:v>
                </c:pt>
                <c:pt idx="29">
                  <c:v>0.27629999999999999</c:v>
                </c:pt>
                <c:pt idx="30">
                  <c:v>0.27379999999999999</c:v>
                </c:pt>
                <c:pt idx="31">
                  <c:v>0.27289999999999998</c:v>
                </c:pt>
                <c:pt idx="32">
                  <c:v>0.26790000000000003</c:v>
                </c:pt>
                <c:pt idx="33">
                  <c:v>0.26040000000000002</c:v>
                </c:pt>
                <c:pt idx="34">
                  <c:v>0.25929999999999997</c:v>
                </c:pt>
                <c:pt idx="35">
                  <c:v>0.25530000000000003</c:v>
                </c:pt>
                <c:pt idx="36">
                  <c:v>0.25140000000000001</c:v>
                </c:pt>
                <c:pt idx="37">
                  <c:v>0.24610000000000001</c:v>
                </c:pt>
                <c:pt idx="38">
                  <c:v>0.21659999999999999</c:v>
                </c:pt>
                <c:pt idx="39">
                  <c:v>0.2165</c:v>
                </c:pt>
                <c:pt idx="40">
                  <c:v>0.21560000000000001</c:v>
                </c:pt>
                <c:pt idx="41">
                  <c:v>0.2087</c:v>
                </c:pt>
              </c:numCache>
            </c:numRef>
          </c:val>
          <c:extLst>
            <c:ext xmlns:c16="http://schemas.microsoft.com/office/drawing/2014/chart" uri="{C3380CC4-5D6E-409C-BE32-E72D297353CC}">
              <c16:uniqueId val="{00000001-CEE5-444C-BB6A-DAABB896955D}"/>
            </c:ext>
          </c:extLst>
        </c:ser>
        <c:dLbls>
          <c:showLegendKey val="0"/>
          <c:showVal val="0"/>
          <c:showCatName val="0"/>
          <c:showSerName val="0"/>
          <c:showPercent val="0"/>
          <c:showBubbleSize val="0"/>
        </c:dLbls>
        <c:gapWidth val="219"/>
        <c:overlap val="-27"/>
        <c:axId val="799565320"/>
        <c:axId val="799569416"/>
      </c:barChart>
      <c:catAx>
        <c:axId val="7995653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99569416"/>
        <c:crosses val="autoZero"/>
        <c:auto val="1"/>
        <c:lblAlgn val="ctr"/>
        <c:lblOffset val="100"/>
        <c:noMultiLvlLbl val="0"/>
      </c:catAx>
      <c:valAx>
        <c:axId val="799569416"/>
        <c:scaling>
          <c:orientation val="minMax"/>
        </c:scaling>
        <c:delete val="0"/>
        <c:axPos val="l"/>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995653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Job Losses (% Formal Employment)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5.3914260717410324E-2"/>
          <c:y val="0.17171296296296296"/>
          <c:w val="0.9155301837270341"/>
          <c:h val="0.43810768445610965"/>
        </c:manualLayout>
      </c:layout>
      <c:barChart>
        <c:barDir val="col"/>
        <c:grouping val="clustered"/>
        <c:varyColors val="0"/>
        <c:ser>
          <c:idx val="0"/>
          <c:order val="0"/>
          <c:tx>
            <c:strRef>
              <c:f>'Table 5. Scena 1 LM Outcomes '!$G$2</c:f>
              <c:strCache>
                <c:ptCount val="1"/>
                <c:pt idx="0">
                  <c:v>Short-Run</c:v>
                </c:pt>
              </c:strCache>
            </c:strRef>
          </c:tx>
          <c:spPr>
            <a:solidFill>
              <a:schemeClr val="accent1"/>
            </a:solidFill>
            <a:ln>
              <a:noFill/>
            </a:ln>
            <a:effectLst/>
          </c:spPr>
          <c:invertIfNegative val="0"/>
          <c:cat>
            <c:strRef>
              <c:f>'Table 5. Scena 1 LM Outcomes '!$A$5:$A$11</c:f>
              <c:strCache>
                <c:ptCount val="7"/>
                <c:pt idx="0">
                  <c:v>All</c:v>
                </c:pt>
                <c:pt idx="1">
                  <c:v>Age: up to 29</c:v>
                </c:pt>
                <c:pt idx="2">
                  <c:v>Age: 30 – 39</c:v>
                </c:pt>
                <c:pt idx="3">
                  <c:v>Age: 40 – 49</c:v>
                </c:pt>
                <c:pt idx="4">
                  <c:v>Age: 50 – 59</c:v>
                </c:pt>
                <c:pt idx="5">
                  <c:v>Age: 60+</c:v>
                </c:pt>
                <c:pt idx="6">
                  <c:v>Only affected (wage&lt;new MW)</c:v>
                </c:pt>
              </c:strCache>
            </c:strRef>
          </c:cat>
          <c:val>
            <c:numRef>
              <c:f>('Table 5. Scena 1 LM Outcomes '!$G$5,'Table 5. Scena 1 LM Outcomes '!$G$7,'Table 5. Scena 1 LM Outcomes '!$G$9,'Table 5. Scena 1 LM Outcomes '!$G$11,'Table 5. Scena 1 LM Outcomes '!$G$13,'Table 5. Scena 1 LM Outcomes '!$G$15)</c:f>
              <c:numCache>
                <c:formatCode>General</c:formatCode>
                <c:ptCount val="6"/>
                <c:pt idx="0">
                  <c:v>0.69</c:v>
                </c:pt>
                <c:pt idx="1">
                  <c:v>0.81</c:v>
                </c:pt>
                <c:pt idx="2">
                  <c:v>0.71</c:v>
                </c:pt>
                <c:pt idx="3">
                  <c:v>0.69</c:v>
                </c:pt>
                <c:pt idx="4">
                  <c:v>0.6</c:v>
                </c:pt>
                <c:pt idx="5">
                  <c:v>0.65</c:v>
                </c:pt>
              </c:numCache>
            </c:numRef>
          </c:val>
          <c:extLst>
            <c:ext xmlns:c16="http://schemas.microsoft.com/office/drawing/2014/chart" uri="{C3380CC4-5D6E-409C-BE32-E72D297353CC}">
              <c16:uniqueId val="{00000001-B2F2-45CC-BF2C-01309D29466D}"/>
            </c:ext>
          </c:extLst>
        </c:ser>
        <c:ser>
          <c:idx val="1"/>
          <c:order val="1"/>
          <c:tx>
            <c:strRef>
              <c:f>'Table 5. Scena 1 LM Outcomes '!$H$2</c:f>
              <c:strCache>
                <c:ptCount val="1"/>
                <c:pt idx="0">
                  <c:v>Long-Run</c:v>
                </c:pt>
              </c:strCache>
            </c:strRef>
          </c:tx>
          <c:spPr>
            <a:solidFill>
              <a:schemeClr val="accent2"/>
            </a:solidFill>
            <a:ln>
              <a:noFill/>
            </a:ln>
            <a:effectLst/>
          </c:spPr>
          <c:invertIfNegative val="0"/>
          <c:cat>
            <c:strRef>
              <c:f>'Table 5. Scena 1 LM Outcomes '!$A$5:$A$11</c:f>
              <c:strCache>
                <c:ptCount val="7"/>
                <c:pt idx="0">
                  <c:v>All</c:v>
                </c:pt>
                <c:pt idx="1">
                  <c:v>Age: up to 29</c:v>
                </c:pt>
                <c:pt idx="2">
                  <c:v>Age: 30 – 39</c:v>
                </c:pt>
                <c:pt idx="3">
                  <c:v>Age: 40 – 49</c:v>
                </c:pt>
                <c:pt idx="4">
                  <c:v>Age: 50 – 59</c:v>
                </c:pt>
                <c:pt idx="5">
                  <c:v>Age: 60+</c:v>
                </c:pt>
                <c:pt idx="6">
                  <c:v>Only affected (wage&lt;new MW)</c:v>
                </c:pt>
              </c:strCache>
            </c:strRef>
          </c:cat>
          <c:val>
            <c:numRef>
              <c:f>('Table 5. Scena 1 LM Outcomes '!$H$5,'Table 5. Scena 1 LM Outcomes '!$H$7,'Table 5. Scena 1 LM Outcomes '!$H$9,'Table 5. Scena 1 LM Outcomes '!$H$11,'Table 5. Scena 1 LM Outcomes '!$H$13,'Table 5. Scena 1 LM Outcomes '!$H$15)</c:f>
              <c:numCache>
                <c:formatCode>General</c:formatCode>
                <c:ptCount val="6"/>
                <c:pt idx="0">
                  <c:v>0.99</c:v>
                </c:pt>
                <c:pt idx="1">
                  <c:v>1.17</c:v>
                </c:pt>
                <c:pt idx="2">
                  <c:v>1.03</c:v>
                </c:pt>
                <c:pt idx="3">
                  <c:v>1</c:v>
                </c:pt>
                <c:pt idx="4">
                  <c:v>0.87</c:v>
                </c:pt>
                <c:pt idx="5">
                  <c:v>0.93</c:v>
                </c:pt>
              </c:numCache>
            </c:numRef>
          </c:val>
          <c:extLst>
            <c:ext xmlns:c16="http://schemas.microsoft.com/office/drawing/2014/chart" uri="{C3380CC4-5D6E-409C-BE32-E72D297353CC}">
              <c16:uniqueId val="{00000003-B2F2-45CC-BF2C-01309D29466D}"/>
            </c:ext>
          </c:extLst>
        </c:ser>
        <c:dLbls>
          <c:showLegendKey val="0"/>
          <c:showVal val="0"/>
          <c:showCatName val="0"/>
          <c:showSerName val="0"/>
          <c:showPercent val="0"/>
          <c:showBubbleSize val="0"/>
        </c:dLbls>
        <c:gapWidth val="219"/>
        <c:overlap val="-27"/>
        <c:axId val="700832000"/>
        <c:axId val="983845952"/>
      </c:barChart>
      <c:catAx>
        <c:axId val="7008320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83845952"/>
        <c:crosses val="autoZero"/>
        <c:auto val="1"/>
        <c:lblAlgn val="ctr"/>
        <c:lblOffset val="100"/>
        <c:noMultiLvlLbl val="0"/>
      </c:catAx>
      <c:valAx>
        <c:axId val="983845952"/>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0832000"/>
        <c:crosses val="autoZero"/>
        <c:crossBetween val="between"/>
        <c:majorUnit val="0.5"/>
      </c:valAx>
      <c:spPr>
        <a:noFill/>
        <a:ln>
          <a:noFill/>
        </a:ln>
        <a:effectLst/>
      </c:spPr>
    </c:plotArea>
    <c:legend>
      <c:legendPos val="b"/>
      <c:layout>
        <c:manualLayout>
          <c:xMode val="edge"/>
          <c:yMode val="edge"/>
          <c:x val="7.5578958880139976E-2"/>
          <c:y val="0.79108632254301547"/>
          <c:w val="0.88773097112860899"/>
          <c:h val="0.208913824796290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Changes in Earnings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283719297848374"/>
          <c:y val="0.17171296296296296"/>
          <c:w val="0.86376877225357629"/>
          <c:h val="0.43810768445610965"/>
        </c:manualLayout>
      </c:layout>
      <c:barChart>
        <c:barDir val="col"/>
        <c:grouping val="clustered"/>
        <c:varyColors val="0"/>
        <c:ser>
          <c:idx val="0"/>
          <c:order val="0"/>
          <c:tx>
            <c:strRef>
              <c:f>'Table 5. Scena 1 LM Outcomes '!$G$2</c:f>
              <c:strCache>
                <c:ptCount val="1"/>
                <c:pt idx="0">
                  <c:v>Short-Run</c:v>
                </c:pt>
              </c:strCache>
            </c:strRef>
          </c:tx>
          <c:spPr>
            <a:solidFill>
              <a:schemeClr val="accent1"/>
            </a:solidFill>
            <a:ln>
              <a:noFill/>
            </a:ln>
            <a:effectLst/>
          </c:spPr>
          <c:invertIfNegative val="0"/>
          <c:val>
            <c:numRef>
              <c:f>('Table 5. Scena 1 LM Outcomes '!$C$5,'Table 5. Scena 1 LM Outcomes '!$C$7,'Table 5. Scena 1 LM Outcomes '!$C$9,'Table 5. Scena 1 LM Outcomes '!$C$11,'Table 5. Scena 1 LM Outcomes '!$C$13,'Table 5. Scena 1 LM Outcomes '!$C$15)</c:f>
              <c:numCache>
                <c:formatCode>General</c:formatCode>
                <c:ptCount val="6"/>
                <c:pt idx="0">
                  <c:v>0.84</c:v>
                </c:pt>
                <c:pt idx="1">
                  <c:v>1.01</c:v>
                </c:pt>
                <c:pt idx="2">
                  <c:v>0.86</c:v>
                </c:pt>
                <c:pt idx="3">
                  <c:v>0.83</c:v>
                </c:pt>
                <c:pt idx="4">
                  <c:v>0.74</c:v>
                </c:pt>
                <c:pt idx="5">
                  <c:v>0.79</c:v>
                </c:pt>
              </c:numCache>
            </c:numRef>
          </c:val>
          <c:extLst>
            <c:ext xmlns:c15="http://schemas.microsoft.com/office/drawing/2012/chart" uri="{02D57815-91ED-43cb-92C2-25804820EDAC}">
              <c15:filteredCategoryTitle>
                <c15:cat>
                  <c:strRef>
                    <c:extLst>
                      <c:ext uri="{02D57815-91ED-43cb-92C2-25804820EDAC}">
                        <c15:formulaRef>
                          <c15:sqref>'Table 5. Scena 1 LM Outcomes '!#REF!</c15:sqref>
                        </c15:formulaRef>
                      </c:ext>
                    </c:extLst>
                    <c:strCache>
                      <c:ptCount val="1"/>
                      <c:pt idx="0">
                        <c:v>#REF!</c:v>
                      </c:pt>
                    </c:strCache>
                  </c:strRef>
                </c15:cat>
              </c15:filteredCategoryTitle>
            </c:ext>
            <c:ext xmlns:c16="http://schemas.microsoft.com/office/drawing/2014/chart" uri="{C3380CC4-5D6E-409C-BE32-E72D297353CC}">
              <c16:uniqueId val="{00000000-339B-4BD2-9670-CA28A99A23F7}"/>
            </c:ext>
          </c:extLst>
        </c:ser>
        <c:ser>
          <c:idx val="1"/>
          <c:order val="1"/>
          <c:tx>
            <c:strRef>
              <c:f>'Table 5. Scena 1 LM Outcomes '!$H$2</c:f>
              <c:strCache>
                <c:ptCount val="1"/>
                <c:pt idx="0">
                  <c:v>Long-Run</c:v>
                </c:pt>
              </c:strCache>
            </c:strRef>
          </c:tx>
          <c:spPr>
            <a:solidFill>
              <a:schemeClr val="accent2"/>
            </a:solidFill>
            <a:ln>
              <a:noFill/>
            </a:ln>
            <a:effectLst/>
          </c:spPr>
          <c:invertIfNegative val="0"/>
          <c:val>
            <c:numRef>
              <c:f>('Table 5. Scena 1 LM Outcomes '!$D$5,'Table 5. Scena 1 LM Outcomes '!$D$7,'Table 5. Scena 1 LM Outcomes '!$D$9,'Table 5. Scena 1 LM Outcomes '!$D$11,'Table 5. Scena 1 LM Outcomes '!$D$13,'Table 5. Scena 1 LM Outcomes '!$D$15)</c:f>
              <c:numCache>
                <c:formatCode>General</c:formatCode>
                <c:ptCount val="6"/>
                <c:pt idx="0">
                  <c:v>1.02</c:v>
                </c:pt>
                <c:pt idx="1">
                  <c:v>1.21</c:v>
                </c:pt>
                <c:pt idx="2">
                  <c:v>1.06</c:v>
                </c:pt>
                <c:pt idx="3">
                  <c:v>1.02</c:v>
                </c:pt>
                <c:pt idx="4">
                  <c:v>0.89</c:v>
                </c:pt>
                <c:pt idx="5">
                  <c:v>0.96</c:v>
                </c:pt>
              </c:numCache>
            </c:numRef>
          </c:val>
          <c:extLst>
            <c:ext xmlns:c15="http://schemas.microsoft.com/office/drawing/2012/chart" uri="{02D57815-91ED-43cb-92C2-25804820EDAC}">
              <c15:filteredCategoryTitle>
                <c15:cat>
                  <c:strRef>
                    <c:extLst>
                      <c:ext uri="{02D57815-91ED-43cb-92C2-25804820EDAC}">
                        <c15:formulaRef>
                          <c15:sqref>'Table 5. Scena 1 LM Outcomes '!#REF!</c15:sqref>
                        </c15:formulaRef>
                      </c:ext>
                    </c:extLst>
                    <c:strCache>
                      <c:ptCount val="1"/>
                      <c:pt idx="0">
                        <c:v>#REF!</c:v>
                      </c:pt>
                    </c:strCache>
                  </c:strRef>
                </c15:cat>
              </c15:filteredCategoryTitle>
            </c:ext>
            <c:ext xmlns:c16="http://schemas.microsoft.com/office/drawing/2014/chart" uri="{C3380CC4-5D6E-409C-BE32-E72D297353CC}">
              <c16:uniqueId val="{00000001-339B-4BD2-9670-CA28A99A23F7}"/>
            </c:ext>
          </c:extLst>
        </c:ser>
        <c:dLbls>
          <c:showLegendKey val="0"/>
          <c:showVal val="0"/>
          <c:showCatName val="0"/>
          <c:showSerName val="0"/>
          <c:showPercent val="0"/>
          <c:showBubbleSize val="0"/>
        </c:dLbls>
        <c:gapWidth val="219"/>
        <c:overlap val="-27"/>
        <c:axId val="700832000"/>
        <c:axId val="983845952"/>
      </c:barChart>
      <c:catAx>
        <c:axId val="7008320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83845952"/>
        <c:crosses val="autoZero"/>
        <c:auto val="1"/>
        <c:lblAlgn val="ctr"/>
        <c:lblOffset val="100"/>
        <c:noMultiLvlLbl val="0"/>
      </c:catAx>
      <c:valAx>
        <c:axId val="983845952"/>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700832000"/>
        <c:crosses val="autoZero"/>
        <c:crossBetween val="between"/>
        <c:majorUnit val="0.2"/>
      </c:valAx>
      <c:spPr>
        <a:noFill/>
        <a:ln>
          <a:noFill/>
        </a:ln>
        <a:effectLst/>
      </c:spPr>
    </c:plotArea>
    <c:legend>
      <c:legendPos val="b"/>
      <c:layout>
        <c:manualLayout>
          <c:xMode val="edge"/>
          <c:yMode val="edge"/>
          <c:x val="7.5578958880139976E-2"/>
          <c:y val="0.79108632254301547"/>
          <c:w val="0.88773097112860899"/>
          <c:h val="0.208913824796290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1"/>
          <c:order val="0"/>
          <c:tx>
            <c:strRef>
              <c:f>'Table 6 Scena 1Distributional'!$E$4:$E$5</c:f>
              <c:strCache>
                <c:ptCount val="2"/>
                <c:pt idx="0">
                  <c:v>Baseline (Before MW increase)</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'Table 6 Scena 1Distributional'!$D$6:$D$11</c15:sqref>
                  </c15:fullRef>
                </c:ext>
              </c:extLst>
              <c:f>('Table 6 Scena 1Distributional'!$D$6,'Table 6 Scena 1Distributional'!$D$9,'Table 6 Scena 1Distributional'!$D$11)</c:f>
              <c:strCache>
                <c:ptCount val="3"/>
                <c:pt idx="0">
                  <c:v>Gini coefficient</c:v>
                </c:pt>
                <c:pt idx="1">
                  <c:v>Bottom 50% income share</c:v>
                </c:pt>
                <c:pt idx="2">
                  <c:v>Top 10% income share</c:v>
                </c:pt>
              </c:strCache>
            </c:strRef>
          </c:cat>
          <c:val>
            <c:numRef>
              <c:extLst>
                <c:ext xmlns:c15="http://schemas.microsoft.com/office/drawing/2012/chart" uri="{02D57815-91ED-43cb-92C2-25804820EDAC}">
                  <c15:fullRef>
                    <c15:sqref>'Table 6 Scena 1Distributional'!$E$6:$E$11</c15:sqref>
                  </c15:fullRef>
                </c:ext>
              </c:extLst>
              <c:f>('Table 6 Scena 1Distributional'!$E$6,'Table 6 Scena 1Distributional'!$E$9,'Table 6 Scena 1Distributional'!$E$11)</c:f>
              <c:numCache>
                <c:formatCode>General</c:formatCode>
                <c:ptCount val="3"/>
                <c:pt idx="0">
                  <c:v>0.35599999999999998</c:v>
                </c:pt>
                <c:pt idx="1" formatCode="0.00%">
                  <c:v>0.26440000000000002</c:v>
                </c:pt>
                <c:pt idx="2" formatCode="0.00%">
                  <c:v>0.2923</c:v>
                </c:pt>
              </c:numCache>
            </c:numRef>
          </c:val>
          <c:extLst>
            <c:ext xmlns:c16="http://schemas.microsoft.com/office/drawing/2014/chart" uri="{C3380CC4-5D6E-409C-BE32-E72D297353CC}">
              <c16:uniqueId val="{00000001-16FD-45D4-A138-F83EC849F775}"/>
            </c:ext>
          </c:extLst>
        </c:ser>
        <c:ser>
          <c:idx val="2"/>
          <c:order val="1"/>
          <c:tx>
            <c:strRef>
              <c:f>'Table 6 Scena 1Distributional'!$G$4</c:f>
              <c:strCache>
                <c:ptCount val="1"/>
                <c:pt idx="0">
                  <c:v>Simulation</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'Table 6 Scena 1Distributional'!$D$6:$D$11</c15:sqref>
                  </c15:fullRef>
                </c:ext>
              </c:extLst>
              <c:f>('Table 6 Scena 1Distributional'!$D$6,'Table 6 Scena 1Distributional'!$D$9,'Table 6 Scena 1Distributional'!$D$11)</c:f>
              <c:strCache>
                <c:ptCount val="3"/>
                <c:pt idx="0">
                  <c:v>Gini coefficient</c:v>
                </c:pt>
                <c:pt idx="1">
                  <c:v>Bottom 50% income share</c:v>
                </c:pt>
                <c:pt idx="2">
                  <c:v>Top 10% income share</c:v>
                </c:pt>
              </c:strCache>
            </c:strRef>
          </c:cat>
          <c:val>
            <c:numRef>
              <c:extLst>
                <c:ext xmlns:c15="http://schemas.microsoft.com/office/drawing/2012/chart" uri="{02D57815-91ED-43cb-92C2-25804820EDAC}">
                  <c15:fullRef>
                    <c15:sqref>'Table 6 Scena 1Distributional'!$G$6:$G$11</c15:sqref>
                  </c15:fullRef>
                </c:ext>
              </c:extLst>
              <c:f>('Table 6 Scena 1Distributional'!$G$6,'Table 6 Scena 1Distributional'!$G$9,'Table 6 Scena 1Distributional'!$G$11)</c:f>
              <c:numCache>
                <c:formatCode>General</c:formatCode>
                <c:ptCount val="3"/>
                <c:pt idx="0">
                  <c:v>0.3498</c:v>
                </c:pt>
                <c:pt idx="1" formatCode="0.00%">
                  <c:v>0.26829999999999998</c:v>
                </c:pt>
                <c:pt idx="2" formatCode="0.00%">
                  <c:v>0.29060000000000002</c:v>
                </c:pt>
              </c:numCache>
            </c:numRef>
          </c:val>
          <c:extLst>
            <c:ext xmlns:c16="http://schemas.microsoft.com/office/drawing/2014/chart" uri="{C3380CC4-5D6E-409C-BE32-E72D297353CC}">
              <c16:uniqueId val="{00000002-16FD-45D4-A138-F83EC849F775}"/>
            </c:ext>
          </c:extLst>
        </c:ser>
        <c:dLbls>
          <c:showLegendKey val="0"/>
          <c:showVal val="0"/>
          <c:showCatName val="0"/>
          <c:showSerName val="0"/>
          <c:showPercent val="0"/>
          <c:showBubbleSize val="0"/>
        </c:dLbls>
        <c:gapWidth val="219"/>
        <c:overlap val="-27"/>
        <c:axId val="2048743679"/>
        <c:axId val="2099193215"/>
      </c:barChart>
      <c:catAx>
        <c:axId val="204874367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99193215"/>
        <c:crosses val="autoZero"/>
        <c:auto val="1"/>
        <c:lblAlgn val="ctr"/>
        <c:lblOffset val="100"/>
        <c:noMultiLvlLbl val="0"/>
      </c:catAx>
      <c:valAx>
        <c:axId val="2099193215"/>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4874367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Job Losses (% Formal Employment)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5.3914260717410324E-2"/>
          <c:y val="0.17171296296296296"/>
          <c:w val="0.9155301837270341"/>
          <c:h val="0.43810768445610965"/>
        </c:manualLayout>
      </c:layout>
      <c:barChart>
        <c:barDir val="col"/>
        <c:grouping val="clustered"/>
        <c:varyColors val="0"/>
        <c:ser>
          <c:idx val="0"/>
          <c:order val="0"/>
          <c:tx>
            <c:strRef>
              <c:f>'Table 7. Scena 2 LM Outcome'!$G$2</c:f>
              <c:strCache>
                <c:ptCount val="1"/>
                <c:pt idx="0">
                  <c:v>Short-Run</c:v>
                </c:pt>
              </c:strCache>
            </c:strRef>
          </c:tx>
          <c:spPr>
            <a:solidFill>
              <a:schemeClr val="accent1"/>
            </a:solidFill>
            <a:ln>
              <a:noFill/>
            </a:ln>
            <a:effectLst/>
          </c:spPr>
          <c:invertIfNegative val="0"/>
          <c:cat>
            <c:strRef>
              <c:f>'Table 7. Scena 2 LM Outcome'!$A$5:$A$11</c:f>
              <c:strCache>
                <c:ptCount val="7"/>
                <c:pt idx="0">
                  <c:v>All</c:v>
                </c:pt>
                <c:pt idx="1">
                  <c:v>Age: up to 29</c:v>
                </c:pt>
                <c:pt idx="2">
                  <c:v>Age: 30 – 39</c:v>
                </c:pt>
                <c:pt idx="3">
                  <c:v>Age: 40 – 49</c:v>
                </c:pt>
                <c:pt idx="4">
                  <c:v>Age: 50 – 59</c:v>
                </c:pt>
                <c:pt idx="5">
                  <c:v>Age: 60+</c:v>
                </c:pt>
                <c:pt idx="6">
                  <c:v>Only affected (wage&lt;new MW)</c:v>
                </c:pt>
              </c:strCache>
            </c:strRef>
          </c:cat>
          <c:val>
            <c:numRef>
              <c:f>('Table 7. Scena 2 LM Outcome'!$G$5,'Table 7. Scena 2 LM Outcome'!$G$7,'Table 7. Scena 2 LM Outcome'!$G$9,'Table 7. Scena 2 LM Outcome'!$G$11,'Table 7. Scena 2 LM Outcome'!$G$13,'Table 7. Scena 2 LM Outcome'!$G$15)</c:f>
              <c:numCache>
                <c:formatCode>General</c:formatCode>
                <c:ptCount val="6"/>
                <c:pt idx="0">
                  <c:v>1.1299999999999999</c:v>
                </c:pt>
                <c:pt idx="1">
                  <c:v>1.29</c:v>
                </c:pt>
                <c:pt idx="2">
                  <c:v>1.1499999999999999</c:v>
                </c:pt>
                <c:pt idx="3">
                  <c:v>1.1399999999999999</c:v>
                </c:pt>
                <c:pt idx="4">
                  <c:v>1.03</c:v>
                </c:pt>
                <c:pt idx="5">
                  <c:v>1.1000000000000001</c:v>
                </c:pt>
              </c:numCache>
            </c:numRef>
          </c:val>
          <c:extLst>
            <c:ext xmlns:c16="http://schemas.microsoft.com/office/drawing/2014/chart" uri="{C3380CC4-5D6E-409C-BE32-E72D297353CC}">
              <c16:uniqueId val="{00000000-096D-4F03-9ADE-543EE5920134}"/>
            </c:ext>
          </c:extLst>
        </c:ser>
        <c:ser>
          <c:idx val="1"/>
          <c:order val="1"/>
          <c:tx>
            <c:strRef>
              <c:f>'Table 7. Scena 2 LM Outcome'!$H$2</c:f>
              <c:strCache>
                <c:ptCount val="1"/>
                <c:pt idx="0">
                  <c:v>Long-Run</c:v>
                </c:pt>
              </c:strCache>
            </c:strRef>
          </c:tx>
          <c:spPr>
            <a:solidFill>
              <a:schemeClr val="accent2"/>
            </a:solidFill>
            <a:ln>
              <a:noFill/>
            </a:ln>
            <a:effectLst/>
          </c:spPr>
          <c:invertIfNegative val="0"/>
          <c:cat>
            <c:strRef>
              <c:f>'Table 7. Scena 2 LM Outcome'!$A$5:$A$11</c:f>
              <c:strCache>
                <c:ptCount val="7"/>
                <c:pt idx="0">
                  <c:v>All</c:v>
                </c:pt>
                <c:pt idx="1">
                  <c:v>Age: up to 29</c:v>
                </c:pt>
                <c:pt idx="2">
                  <c:v>Age: 30 – 39</c:v>
                </c:pt>
                <c:pt idx="3">
                  <c:v>Age: 40 – 49</c:v>
                </c:pt>
                <c:pt idx="4">
                  <c:v>Age: 50 – 59</c:v>
                </c:pt>
                <c:pt idx="5">
                  <c:v>Age: 60+</c:v>
                </c:pt>
                <c:pt idx="6">
                  <c:v>Only affected (wage&lt;new MW)</c:v>
                </c:pt>
              </c:strCache>
            </c:strRef>
          </c:cat>
          <c:val>
            <c:numRef>
              <c:f>('Table 7. Scena 2 LM Outcome'!$H$5,'Table 7. Scena 2 LM Outcome'!$H$7,'Table 7. Scena 2 LM Outcome'!$H$9,'Table 7. Scena 2 LM Outcome'!$H$11,'Table 7. Scena 2 LM Outcome'!$H$13,'Table 7. Scena 2 LM Outcome'!$H$15)</c:f>
              <c:numCache>
                <c:formatCode>General</c:formatCode>
                <c:ptCount val="6"/>
                <c:pt idx="0">
                  <c:v>1.64</c:v>
                </c:pt>
                <c:pt idx="1">
                  <c:v>1.88</c:v>
                </c:pt>
                <c:pt idx="2">
                  <c:v>1.67</c:v>
                </c:pt>
                <c:pt idx="3">
                  <c:v>1.66</c:v>
                </c:pt>
                <c:pt idx="4">
                  <c:v>1.49</c:v>
                </c:pt>
                <c:pt idx="5">
                  <c:v>1.6</c:v>
                </c:pt>
              </c:numCache>
            </c:numRef>
          </c:val>
          <c:extLst>
            <c:ext xmlns:c16="http://schemas.microsoft.com/office/drawing/2014/chart" uri="{C3380CC4-5D6E-409C-BE32-E72D297353CC}">
              <c16:uniqueId val="{00000001-096D-4F03-9ADE-543EE5920134}"/>
            </c:ext>
          </c:extLst>
        </c:ser>
        <c:dLbls>
          <c:showLegendKey val="0"/>
          <c:showVal val="0"/>
          <c:showCatName val="0"/>
          <c:showSerName val="0"/>
          <c:showPercent val="0"/>
          <c:showBubbleSize val="0"/>
        </c:dLbls>
        <c:gapWidth val="219"/>
        <c:overlap val="-27"/>
        <c:axId val="700832000"/>
        <c:axId val="983845952"/>
      </c:barChart>
      <c:catAx>
        <c:axId val="7008320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83845952"/>
        <c:crosses val="autoZero"/>
        <c:auto val="1"/>
        <c:lblAlgn val="ctr"/>
        <c:lblOffset val="100"/>
        <c:noMultiLvlLbl val="0"/>
      </c:catAx>
      <c:valAx>
        <c:axId val="983845952"/>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0832000"/>
        <c:crosses val="autoZero"/>
        <c:crossBetween val="between"/>
        <c:majorUnit val="0.5"/>
      </c:valAx>
      <c:spPr>
        <a:noFill/>
        <a:ln>
          <a:noFill/>
        </a:ln>
        <a:effectLst/>
      </c:spPr>
    </c:plotArea>
    <c:legend>
      <c:legendPos val="b"/>
      <c:layout>
        <c:manualLayout>
          <c:xMode val="edge"/>
          <c:yMode val="edge"/>
          <c:x val="7.5578958880139976E-2"/>
          <c:y val="0.79108632254301547"/>
          <c:w val="0.88773097112860899"/>
          <c:h val="0.208913824796290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Changes in Earnings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283719297848374"/>
          <c:y val="0.17171296296296296"/>
          <c:w val="0.86376877225357629"/>
          <c:h val="0.5620012542679953"/>
        </c:manualLayout>
      </c:layout>
      <c:barChart>
        <c:barDir val="col"/>
        <c:grouping val="clustered"/>
        <c:varyColors val="0"/>
        <c:ser>
          <c:idx val="0"/>
          <c:order val="0"/>
          <c:tx>
            <c:strRef>
              <c:f>'Table 7. Scena 2 LM Outcome'!$G$2</c:f>
              <c:strCache>
                <c:ptCount val="1"/>
                <c:pt idx="0">
                  <c:v>Short-Run</c:v>
                </c:pt>
              </c:strCache>
            </c:strRef>
          </c:tx>
          <c:spPr>
            <a:solidFill>
              <a:schemeClr val="accent1"/>
            </a:solidFill>
            <a:ln>
              <a:noFill/>
            </a:ln>
            <a:effectLst/>
          </c:spPr>
          <c:invertIfNegative val="0"/>
          <c:val>
            <c:numRef>
              <c:f>('Table 7. Scena 2 LM Outcome'!$C$5,'Table 7. Scena 2 LM Outcome'!$C$7,'Table 7. Scena 2 LM Outcome'!$C$9,'Table 7. Scena 2 LM Outcome'!$C$11,'Table 7. Scena 2 LM Outcome'!$C$13,'Table 7. Scena 2 LM Outcome'!$C$15)</c:f>
              <c:numCache>
                <c:formatCode>General</c:formatCode>
                <c:ptCount val="6"/>
                <c:pt idx="0">
                  <c:v>1.41</c:v>
                </c:pt>
                <c:pt idx="1">
                  <c:v>1.65</c:v>
                </c:pt>
                <c:pt idx="2">
                  <c:v>1.41</c:v>
                </c:pt>
                <c:pt idx="3">
                  <c:v>1.41</c:v>
                </c:pt>
                <c:pt idx="4">
                  <c:v>1.28</c:v>
                </c:pt>
                <c:pt idx="5">
                  <c:v>0</c:v>
                </c:pt>
              </c:numCache>
            </c:numRef>
          </c:val>
          <c:extLst>
            <c:ext xmlns:c15="http://schemas.microsoft.com/office/drawing/2012/chart" uri="{02D57815-91ED-43cb-92C2-25804820EDAC}">
              <c15:filteredCategoryTitle>
                <c15:cat>
                  <c:multiLvlStrRef>
                    <c:extLst>
                      <c:ext uri="{02D57815-91ED-43cb-92C2-25804820EDAC}">
                        <c15:formulaRef>
                          <c15:sqref>#REF!$B$6:$B$11</c15:sqref>
                        </c15:formulaRef>
                      </c:ext>
                    </c:extLst>
                  </c:multiLvlStrRef>
                </c15:cat>
              </c15:filteredCategoryTitle>
            </c:ext>
            <c:ext xmlns:c16="http://schemas.microsoft.com/office/drawing/2014/chart" uri="{C3380CC4-5D6E-409C-BE32-E72D297353CC}">
              <c16:uniqueId val="{00000000-1973-46A6-949F-5D3058E79C22}"/>
            </c:ext>
          </c:extLst>
        </c:ser>
        <c:ser>
          <c:idx val="1"/>
          <c:order val="1"/>
          <c:tx>
            <c:strRef>
              <c:f>'Table 7. Scena 2 LM Outcome'!$H$2</c:f>
              <c:strCache>
                <c:ptCount val="1"/>
                <c:pt idx="0">
                  <c:v>Long-Run</c:v>
                </c:pt>
              </c:strCache>
            </c:strRef>
          </c:tx>
          <c:spPr>
            <a:solidFill>
              <a:schemeClr val="accent2"/>
            </a:solidFill>
            <a:ln>
              <a:noFill/>
            </a:ln>
            <a:effectLst/>
          </c:spPr>
          <c:invertIfNegative val="0"/>
          <c:val>
            <c:numRef>
              <c:f>('Table 7. Scena 2 LM Outcome'!$D$5,'Table 7. Scena 2 LM Outcome'!$D$7,'Table 7. Scena 2 LM Outcome'!$D$9,'Table 7. Scena 2 LM Outcome'!$D$11,'Table 7. Scena 2 LM Outcome'!$D$13,'Table 7. Scena 2 LM Outcome'!$D$15)</c:f>
              <c:numCache>
                <c:formatCode>General</c:formatCode>
                <c:ptCount val="6"/>
                <c:pt idx="0">
                  <c:v>1.7</c:v>
                </c:pt>
                <c:pt idx="1">
                  <c:v>1.95</c:v>
                </c:pt>
                <c:pt idx="2">
                  <c:v>1.74</c:v>
                </c:pt>
                <c:pt idx="3">
                  <c:v>1.72</c:v>
                </c:pt>
                <c:pt idx="4">
                  <c:v>1.53</c:v>
                </c:pt>
                <c:pt idx="5">
                  <c:v>1.66</c:v>
                </c:pt>
              </c:numCache>
            </c:numRef>
          </c:val>
          <c:extLst>
            <c:ext xmlns:c15="http://schemas.microsoft.com/office/drawing/2012/chart" uri="{02D57815-91ED-43cb-92C2-25804820EDAC}">
              <c15:filteredCategoryTitle>
                <c15:cat>
                  <c:multiLvlStrRef>
                    <c:extLst>
                      <c:ext uri="{02D57815-91ED-43cb-92C2-25804820EDAC}">
                        <c15:formulaRef>
                          <c15:sqref>#REF!$B$6:$B$11</c15:sqref>
                        </c15:formulaRef>
                      </c:ext>
                    </c:extLst>
                  </c:multiLvlStrRef>
                </c15:cat>
              </c15:filteredCategoryTitle>
            </c:ext>
            <c:ext xmlns:c16="http://schemas.microsoft.com/office/drawing/2014/chart" uri="{C3380CC4-5D6E-409C-BE32-E72D297353CC}">
              <c16:uniqueId val="{00000001-1973-46A6-949F-5D3058E79C22}"/>
            </c:ext>
          </c:extLst>
        </c:ser>
        <c:dLbls>
          <c:showLegendKey val="0"/>
          <c:showVal val="0"/>
          <c:showCatName val="0"/>
          <c:showSerName val="0"/>
          <c:showPercent val="0"/>
          <c:showBubbleSize val="0"/>
        </c:dLbls>
        <c:gapWidth val="219"/>
        <c:overlap val="-27"/>
        <c:axId val="700832000"/>
        <c:axId val="983845952"/>
      </c:barChart>
      <c:catAx>
        <c:axId val="7008320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83845952"/>
        <c:crosses val="autoZero"/>
        <c:auto val="1"/>
        <c:lblAlgn val="ctr"/>
        <c:lblOffset val="100"/>
        <c:noMultiLvlLbl val="0"/>
      </c:catAx>
      <c:valAx>
        <c:axId val="983845952"/>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n-US"/>
          </a:p>
        </c:txPr>
        <c:crossAx val="700832000"/>
        <c:crosses val="autoZero"/>
        <c:crossBetween val="between"/>
        <c:majorUnit val="0.2"/>
      </c:valAx>
      <c:spPr>
        <a:noFill/>
        <a:ln>
          <a:noFill/>
        </a:ln>
        <a:effectLst/>
      </c:spPr>
    </c:plotArea>
    <c:legend>
      <c:legendPos val="b"/>
      <c:layout>
        <c:manualLayout>
          <c:xMode val="edge"/>
          <c:yMode val="edge"/>
          <c:x val="7.5578958880139976E-2"/>
          <c:y val="0.79108632254301547"/>
          <c:w val="0.88773097112860899"/>
          <c:h val="0.208913824796290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1"/>
          <c:order val="0"/>
          <c:tx>
            <c:strRef>
              <c:f>'Table 8 Scena 2 Distribution'!$E$4:$E$5</c:f>
              <c:strCache>
                <c:ptCount val="2"/>
                <c:pt idx="0">
                  <c:v>Baseline (Before MW increase)</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'Table 8 Scena 2 Distribution'!$D$6:$D$11</c15:sqref>
                  </c15:fullRef>
                </c:ext>
              </c:extLst>
              <c:f>('Table 8 Scena 2 Distribution'!$D$6,'Table 8 Scena 2 Distribution'!$D$9,'Table 8 Scena 2 Distribution'!$D$11)</c:f>
              <c:strCache>
                <c:ptCount val="3"/>
                <c:pt idx="0">
                  <c:v>Gini coefficient</c:v>
                </c:pt>
                <c:pt idx="1">
                  <c:v>Bottom 50% income share</c:v>
                </c:pt>
                <c:pt idx="2">
                  <c:v>Top 10% income share</c:v>
                </c:pt>
              </c:strCache>
            </c:strRef>
          </c:cat>
          <c:val>
            <c:numRef>
              <c:extLst>
                <c:ext xmlns:c15="http://schemas.microsoft.com/office/drawing/2012/chart" uri="{02D57815-91ED-43cb-92C2-25804820EDAC}">
                  <c15:fullRef>
                    <c15:sqref>'Table 8 Scena 2 Distribution'!$E$6:$E$11</c15:sqref>
                  </c15:fullRef>
                </c:ext>
              </c:extLst>
              <c:f>('Table 8 Scena 2 Distribution'!$E$6,'Table 8 Scena 2 Distribution'!$E$9,'Table 8 Scena 2 Distribution'!$E$11)</c:f>
              <c:numCache>
                <c:formatCode>General</c:formatCode>
                <c:ptCount val="3"/>
                <c:pt idx="0">
                  <c:v>0.35599999999999998</c:v>
                </c:pt>
                <c:pt idx="1" formatCode="0.00%">
                  <c:v>0.26429999999999998</c:v>
                </c:pt>
                <c:pt idx="2" formatCode="0.00%">
                  <c:v>0.2923</c:v>
                </c:pt>
              </c:numCache>
            </c:numRef>
          </c:val>
          <c:extLst>
            <c:ext xmlns:c16="http://schemas.microsoft.com/office/drawing/2014/chart" uri="{C3380CC4-5D6E-409C-BE32-E72D297353CC}">
              <c16:uniqueId val="{00000000-09EB-4C8B-BF06-47891C901716}"/>
            </c:ext>
          </c:extLst>
        </c:ser>
        <c:ser>
          <c:idx val="2"/>
          <c:order val="1"/>
          <c:tx>
            <c:strRef>
              <c:f>'Table 8 Scena 2 Distribution'!$G$4</c:f>
              <c:strCache>
                <c:ptCount val="1"/>
                <c:pt idx="0">
                  <c:v>Simulation</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'Table 8 Scena 2 Distribution'!$D$6:$D$11</c15:sqref>
                  </c15:fullRef>
                </c:ext>
              </c:extLst>
              <c:f>('Table 8 Scena 2 Distribution'!$D$6,'Table 8 Scena 2 Distribution'!$D$9,'Table 8 Scena 2 Distribution'!$D$11)</c:f>
              <c:strCache>
                <c:ptCount val="3"/>
                <c:pt idx="0">
                  <c:v>Gini coefficient</c:v>
                </c:pt>
                <c:pt idx="1">
                  <c:v>Bottom 50% income share</c:v>
                </c:pt>
                <c:pt idx="2">
                  <c:v>Top 10% income share</c:v>
                </c:pt>
              </c:strCache>
            </c:strRef>
          </c:cat>
          <c:val>
            <c:numRef>
              <c:extLst>
                <c:ext xmlns:c15="http://schemas.microsoft.com/office/drawing/2012/chart" uri="{02D57815-91ED-43cb-92C2-25804820EDAC}">
                  <c15:fullRef>
                    <c15:sqref>'Table 8 Scena 2 Distribution'!$G$6:$G$11</c15:sqref>
                  </c15:fullRef>
                </c:ext>
              </c:extLst>
              <c:f>('Table 8 Scena 2 Distribution'!$G$6,'Table 8 Scena 2 Distribution'!$G$9,'Table 8 Scena 2 Distribution'!$G$11)</c:f>
              <c:numCache>
                <c:formatCode>General</c:formatCode>
                <c:ptCount val="3"/>
                <c:pt idx="0">
                  <c:v>0.34560000000000002</c:v>
                </c:pt>
                <c:pt idx="1" formatCode="0.00%">
                  <c:v>0.27089999999999997</c:v>
                </c:pt>
                <c:pt idx="2" formatCode="0.00%">
                  <c:v>0.28939999999999999</c:v>
                </c:pt>
              </c:numCache>
            </c:numRef>
          </c:val>
          <c:extLst>
            <c:ext xmlns:c16="http://schemas.microsoft.com/office/drawing/2014/chart" uri="{C3380CC4-5D6E-409C-BE32-E72D297353CC}">
              <c16:uniqueId val="{00000001-09EB-4C8B-BF06-47891C901716}"/>
            </c:ext>
          </c:extLst>
        </c:ser>
        <c:dLbls>
          <c:showLegendKey val="0"/>
          <c:showVal val="0"/>
          <c:showCatName val="0"/>
          <c:showSerName val="0"/>
          <c:showPercent val="0"/>
          <c:showBubbleSize val="0"/>
        </c:dLbls>
        <c:gapWidth val="219"/>
        <c:overlap val="-27"/>
        <c:axId val="2048743679"/>
        <c:axId val="2099193215"/>
      </c:barChart>
      <c:catAx>
        <c:axId val="204874367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99193215"/>
        <c:crosses val="autoZero"/>
        <c:auto val="1"/>
        <c:lblAlgn val="ctr"/>
        <c:lblOffset val="100"/>
        <c:noMultiLvlLbl val="0"/>
      </c:catAx>
      <c:valAx>
        <c:axId val="2099193215"/>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4874367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baseline="0">
                <a:effectLst/>
              </a:rPr>
              <a:t> Share of employees impacted by the minimum wage increase </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'Table 9. Who is affected'!$D$3</c:f>
              <c:strCache>
                <c:ptCount val="1"/>
                <c:pt idx="0">
                  <c:v>Men</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 9. Who is affected'!$C$4:$C$9</c:f>
              <c:strCache>
                <c:ptCount val="6"/>
                <c:pt idx="0">
                  <c:v>All</c:v>
                </c:pt>
                <c:pt idx="1">
                  <c:v>Age: up to 29</c:v>
                </c:pt>
                <c:pt idx="2">
                  <c:v>Age: 30 – 39</c:v>
                </c:pt>
                <c:pt idx="3">
                  <c:v>Age: 40 – 49</c:v>
                </c:pt>
                <c:pt idx="4">
                  <c:v>Age: 50 – 59</c:v>
                </c:pt>
                <c:pt idx="5">
                  <c:v>Age: 60+</c:v>
                </c:pt>
              </c:strCache>
            </c:strRef>
          </c:cat>
          <c:val>
            <c:numRef>
              <c:f>'Table 9. Who is affected'!$D$4:$D$9</c:f>
              <c:numCache>
                <c:formatCode>0.00%</c:formatCode>
                <c:ptCount val="6"/>
                <c:pt idx="0">
                  <c:v>0.13639999999999999</c:v>
                </c:pt>
                <c:pt idx="1">
                  <c:v>0.14960000000000001</c:v>
                </c:pt>
                <c:pt idx="2">
                  <c:v>0.1366</c:v>
                </c:pt>
                <c:pt idx="3">
                  <c:v>0.1399</c:v>
                </c:pt>
                <c:pt idx="4">
                  <c:v>0.1231</c:v>
                </c:pt>
                <c:pt idx="5">
                  <c:v>0.14419999999999999</c:v>
                </c:pt>
              </c:numCache>
            </c:numRef>
          </c:val>
          <c:extLst>
            <c:ext xmlns:c16="http://schemas.microsoft.com/office/drawing/2014/chart" uri="{C3380CC4-5D6E-409C-BE32-E72D297353CC}">
              <c16:uniqueId val="{00000000-5A14-4945-BBEE-F11C06AB1400}"/>
            </c:ext>
          </c:extLst>
        </c:ser>
        <c:ser>
          <c:idx val="1"/>
          <c:order val="1"/>
          <c:tx>
            <c:strRef>
              <c:f>'Table 9. Who is affected'!$E$3</c:f>
              <c:strCache>
                <c:ptCount val="1"/>
                <c:pt idx="0">
                  <c:v>Women</c:v>
                </c:pt>
              </c:strCache>
            </c:strRef>
          </c:tx>
          <c:spPr>
            <a:solidFill>
              <a:schemeClr val="accent6">
                <a:lumMod val="60000"/>
                <a:lumOff val="4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'Table 9. Who is affected'!$C$4:$C$9</c:f>
              <c:strCache>
                <c:ptCount val="6"/>
                <c:pt idx="0">
                  <c:v>All</c:v>
                </c:pt>
                <c:pt idx="1">
                  <c:v>Age: up to 29</c:v>
                </c:pt>
                <c:pt idx="2">
                  <c:v>Age: 30 – 39</c:v>
                </c:pt>
                <c:pt idx="3">
                  <c:v>Age: 40 – 49</c:v>
                </c:pt>
                <c:pt idx="4">
                  <c:v>Age: 50 – 59</c:v>
                </c:pt>
                <c:pt idx="5">
                  <c:v>Age: 60+</c:v>
                </c:pt>
              </c:strCache>
            </c:strRef>
          </c:cat>
          <c:val>
            <c:numRef>
              <c:f>'Table 9. Who is affected'!$E$4:$E$9</c:f>
              <c:numCache>
                <c:formatCode>0.00%</c:formatCode>
                <c:ptCount val="6"/>
                <c:pt idx="0">
                  <c:v>0.12509999999999999</c:v>
                </c:pt>
                <c:pt idx="1">
                  <c:v>0.1452</c:v>
                </c:pt>
                <c:pt idx="2">
                  <c:v>0.1273</c:v>
                </c:pt>
                <c:pt idx="3">
                  <c:v>0.1237</c:v>
                </c:pt>
                <c:pt idx="4">
                  <c:v>0.11650000000000001</c:v>
                </c:pt>
                <c:pt idx="5">
                  <c:v>0.11559999999999999</c:v>
                </c:pt>
              </c:numCache>
            </c:numRef>
          </c:val>
          <c:extLst>
            <c:ext xmlns:c16="http://schemas.microsoft.com/office/drawing/2014/chart" uri="{C3380CC4-5D6E-409C-BE32-E72D297353CC}">
              <c16:uniqueId val="{00000001-5A14-4945-BBEE-F11C06AB1400}"/>
            </c:ext>
          </c:extLst>
        </c:ser>
        <c:dLbls>
          <c:showLegendKey val="0"/>
          <c:showVal val="0"/>
          <c:showCatName val="0"/>
          <c:showSerName val="0"/>
          <c:showPercent val="0"/>
          <c:showBubbleSize val="0"/>
        </c:dLbls>
        <c:gapWidth val="219"/>
        <c:overlap val="-27"/>
        <c:axId val="245506896"/>
        <c:axId val="463714607"/>
      </c:barChart>
      <c:catAx>
        <c:axId val="2455068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63714607"/>
        <c:crosses val="autoZero"/>
        <c:auto val="1"/>
        <c:lblAlgn val="ctr"/>
        <c:lblOffset val="100"/>
        <c:noMultiLvlLbl val="0"/>
      </c:catAx>
      <c:valAx>
        <c:axId val="463714607"/>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4550689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19640919118239"/>
          <c:y val="3.3107599699021821E-2"/>
          <c:w val="0.76239717888024738"/>
          <c:h val="0.35970542056960719"/>
        </c:manualLayout>
      </c:layout>
      <c:barChart>
        <c:barDir val="col"/>
        <c:grouping val="clustered"/>
        <c:varyColors val="0"/>
        <c:ser>
          <c:idx val="0"/>
          <c:order val="0"/>
          <c:tx>
            <c:strRef>
              <c:f>'Figure 9. Scena 1 LR Imp sector'!$D$48</c:f>
              <c:strCache>
                <c:ptCount val="1"/>
                <c:pt idx="0">
                  <c:v>Impacted (%)</c:v>
                </c:pt>
              </c:strCache>
            </c:strRef>
          </c:tx>
          <c:spPr>
            <a:solidFill>
              <a:schemeClr val="accent1"/>
            </a:solidFill>
            <a:ln>
              <a:noFill/>
            </a:ln>
            <a:effectLst/>
          </c:spPr>
          <c:invertIfNegative val="0"/>
          <c:cat>
            <c:strRef>
              <c:f>'Figure 9. Scena 1 LR Imp sector'!$C$49:$C$69</c:f>
              <c:strCache>
                <c:ptCount val="21"/>
                <c:pt idx="0">
                  <c:v>Accommodation and food service activities</c:v>
                </c:pt>
                <c:pt idx="1">
                  <c:v>Activities of households as employers; undifferentiated goods - and services - producing activities of households for own use</c:v>
                </c:pt>
                <c:pt idx="2">
                  <c:v>Administrative and support service activities</c:v>
                </c:pt>
                <c:pt idx="3">
                  <c:v>Transportion and storage</c:v>
                </c:pt>
                <c:pt idx="4">
                  <c:v>Other service activities</c:v>
                </c:pt>
                <c:pt idx="5">
                  <c:v>Wholesale and retail trade; repair of motor vehicles and motorcycles</c:v>
                </c:pt>
                <c:pt idx="6">
                  <c:v>Real estate activities</c:v>
                </c:pt>
                <c:pt idx="7">
                  <c:v>Construction</c:v>
                </c:pt>
                <c:pt idx="8">
                  <c:v>Agriculture, forestry and fishing</c:v>
                </c:pt>
                <c:pt idx="9">
                  <c:v>Professional, scientific and technical activitie</c:v>
                </c:pt>
                <c:pt idx="10">
                  <c:v>Arts, entertainment and recreation</c:v>
                </c:pt>
                <c:pt idx="11">
                  <c:v>Water supply; sewerage; waste managment and remediation activities</c:v>
                </c:pt>
                <c:pt idx="12">
                  <c:v>Manufacturing</c:v>
                </c:pt>
                <c:pt idx="13">
                  <c:v>Human health and social work activities</c:v>
                </c:pt>
                <c:pt idx="14">
                  <c:v>Financial and insurance activities</c:v>
                </c:pt>
                <c:pt idx="15">
                  <c:v>Information and communication</c:v>
                </c:pt>
                <c:pt idx="16">
                  <c:v>Public administration and defence; compulsory social security</c:v>
                </c:pt>
                <c:pt idx="17">
                  <c:v>Mining and quarrying</c:v>
                </c:pt>
                <c:pt idx="18">
                  <c:v>Activities of extraterritorial organisations and bodies</c:v>
                </c:pt>
                <c:pt idx="19">
                  <c:v>Education</c:v>
                </c:pt>
                <c:pt idx="20">
                  <c:v>Electricity, gas, steam and air conditioning supply</c:v>
                </c:pt>
              </c:strCache>
            </c:strRef>
          </c:cat>
          <c:val>
            <c:numRef>
              <c:f>'Figure 9. Scena 1 LR Imp sector'!$G$49:$G$69</c:f>
              <c:numCache>
                <c:formatCode>General</c:formatCode>
                <c:ptCount val="21"/>
                <c:pt idx="0">
                  <c:v>47.4253</c:v>
                </c:pt>
                <c:pt idx="1">
                  <c:v>31.412889999999997</c:v>
                </c:pt>
                <c:pt idx="2">
                  <c:v>23.23969</c:v>
                </c:pt>
                <c:pt idx="3">
                  <c:v>21.889679999999998</c:v>
                </c:pt>
                <c:pt idx="4">
                  <c:v>21.592369999999999</c:v>
                </c:pt>
                <c:pt idx="5">
                  <c:v>20.804549999999999</c:v>
                </c:pt>
                <c:pt idx="6">
                  <c:v>20.02656</c:v>
                </c:pt>
                <c:pt idx="7">
                  <c:v>18.801449999999999</c:v>
                </c:pt>
                <c:pt idx="8">
                  <c:v>16.979479999999999</c:v>
                </c:pt>
                <c:pt idx="9">
                  <c:v>16.01914</c:v>
                </c:pt>
                <c:pt idx="10">
                  <c:v>10.449909999999999</c:v>
                </c:pt>
                <c:pt idx="11">
                  <c:v>10.439590000000001</c:v>
                </c:pt>
                <c:pt idx="12">
                  <c:v>9.9751200000000004</c:v>
                </c:pt>
                <c:pt idx="13">
                  <c:v>5.8574800000000007</c:v>
                </c:pt>
                <c:pt idx="14">
                  <c:v>5.4177099999999996</c:v>
                </c:pt>
                <c:pt idx="15">
                  <c:v>4.8735300000000006</c:v>
                </c:pt>
                <c:pt idx="16">
                  <c:v>3.7838700000000003</c:v>
                </c:pt>
                <c:pt idx="17">
                  <c:v>3.6351599999999999</c:v>
                </c:pt>
                <c:pt idx="18">
                  <c:v>3.04054</c:v>
                </c:pt>
                <c:pt idx="19">
                  <c:v>1.7795999999999998</c:v>
                </c:pt>
                <c:pt idx="20">
                  <c:v>0.71517999999999993</c:v>
                </c:pt>
              </c:numCache>
            </c:numRef>
          </c:val>
          <c:extLst>
            <c:ext xmlns:c16="http://schemas.microsoft.com/office/drawing/2014/chart" uri="{C3380CC4-5D6E-409C-BE32-E72D297353CC}">
              <c16:uniqueId val="{626205FE-950B-4C14-9DC5-1CE473777CF2}"/>
            </c:ext>
          </c:extLst>
        </c:ser>
        <c:dLbls>
          <c:showLegendKey val="0"/>
          <c:showVal val="0"/>
          <c:showCatName val="0"/>
          <c:showSerName val="0"/>
          <c:showPercent val="0"/>
          <c:showBubbleSize val="0"/>
        </c:dLbls>
        <c:gapWidth val="160"/>
        <c:overlap val="-30"/>
        <c:axId val="485061128"/>
        <c:axId val="485063176"/>
      </c:barChart>
      <c:lineChart>
        <c:grouping val="standard"/>
        <c:varyColors val="0"/>
        <c:ser>
          <c:idx val="1"/>
          <c:order val="1"/>
          <c:tx>
            <c:strRef>
              <c:f>'Figure 9. Scena 1 LR Imp sector'!$E$48</c:f>
              <c:strCache>
                <c:ptCount val="1"/>
                <c:pt idx="0">
                  <c:v>Job losses (%)</c:v>
                </c:pt>
              </c:strCache>
            </c:strRef>
          </c:tx>
          <c:spPr>
            <a:ln w="25400" cap="rnd">
              <a:noFill/>
              <a:round/>
            </a:ln>
            <a:effectLst/>
          </c:spPr>
          <c:marker>
            <c:symbol val="circle"/>
            <c:size val="5"/>
            <c:spPr>
              <a:solidFill>
                <a:schemeClr val="accent2"/>
              </a:solidFill>
              <a:ln w="9525">
                <a:solidFill>
                  <a:schemeClr val="accent2"/>
                </a:solidFill>
              </a:ln>
              <a:effectLst/>
            </c:spPr>
          </c:marker>
          <c:cat>
            <c:strRef>
              <c:f>'Figure 9. Scena 1 LR Imp sector'!$C$49:$C$69</c:f>
              <c:strCache>
                <c:ptCount val="21"/>
                <c:pt idx="0">
                  <c:v>Accommodation and food service activities</c:v>
                </c:pt>
                <c:pt idx="1">
                  <c:v>Activities of households as employers; undifferentiated goods - and services - producing activities of households for own use</c:v>
                </c:pt>
                <c:pt idx="2">
                  <c:v>Administrative and support service activities</c:v>
                </c:pt>
                <c:pt idx="3">
                  <c:v>Transportion and storage</c:v>
                </c:pt>
                <c:pt idx="4">
                  <c:v>Other service activities</c:v>
                </c:pt>
                <c:pt idx="5">
                  <c:v>Wholesale and retail trade; repair of motor vehicles and motorcycles</c:v>
                </c:pt>
                <c:pt idx="6">
                  <c:v>Real estate activities</c:v>
                </c:pt>
                <c:pt idx="7">
                  <c:v>Construction</c:v>
                </c:pt>
                <c:pt idx="8">
                  <c:v>Agriculture, forestry and fishing</c:v>
                </c:pt>
                <c:pt idx="9">
                  <c:v>Professional, scientific and technical activitie</c:v>
                </c:pt>
                <c:pt idx="10">
                  <c:v>Arts, entertainment and recreation</c:v>
                </c:pt>
                <c:pt idx="11">
                  <c:v>Water supply; sewerage; waste managment and remediation activities</c:v>
                </c:pt>
                <c:pt idx="12">
                  <c:v>Manufacturing</c:v>
                </c:pt>
                <c:pt idx="13">
                  <c:v>Human health and social work activities</c:v>
                </c:pt>
                <c:pt idx="14">
                  <c:v>Financial and insurance activities</c:v>
                </c:pt>
                <c:pt idx="15">
                  <c:v>Information and communication</c:v>
                </c:pt>
                <c:pt idx="16">
                  <c:v>Public administration and defence; compulsory social security</c:v>
                </c:pt>
                <c:pt idx="17">
                  <c:v>Mining and quarrying</c:v>
                </c:pt>
                <c:pt idx="18">
                  <c:v>Activities of extraterritorial organisations and bodies</c:v>
                </c:pt>
                <c:pt idx="19">
                  <c:v>Education</c:v>
                </c:pt>
                <c:pt idx="20">
                  <c:v>Electricity, gas, steam and air conditioning supply</c:v>
                </c:pt>
              </c:strCache>
            </c:strRef>
          </c:cat>
          <c:val>
            <c:numRef>
              <c:f>'Figure 9. Scena 1 LR Imp sector'!$H$49:$H$69</c:f>
              <c:numCache>
                <c:formatCode>General</c:formatCode>
                <c:ptCount val="21"/>
                <c:pt idx="0">
                  <c:v>3.8120699999999998</c:v>
                </c:pt>
                <c:pt idx="1">
                  <c:v>2.34979</c:v>
                </c:pt>
                <c:pt idx="2">
                  <c:v>1.7892399999999999</c:v>
                </c:pt>
                <c:pt idx="3">
                  <c:v>1.7157100000000001</c:v>
                </c:pt>
                <c:pt idx="4">
                  <c:v>1.7259799999999998</c:v>
                </c:pt>
                <c:pt idx="5">
                  <c:v>1.65595</c:v>
                </c:pt>
                <c:pt idx="6">
                  <c:v>1.2004999999999999</c:v>
                </c:pt>
                <c:pt idx="7">
                  <c:v>1.4671399999999999</c:v>
                </c:pt>
                <c:pt idx="8">
                  <c:v>1.32833</c:v>
                </c:pt>
                <c:pt idx="9">
                  <c:v>0.97768999999999995</c:v>
                </c:pt>
                <c:pt idx="10">
                  <c:v>0.64501999999999993</c:v>
                </c:pt>
                <c:pt idx="11">
                  <c:v>0.81585000000000008</c:v>
                </c:pt>
                <c:pt idx="12">
                  <c:v>0.78937000000000002</c:v>
                </c:pt>
                <c:pt idx="13">
                  <c:v>0.35027000000000003</c:v>
                </c:pt>
                <c:pt idx="14">
                  <c:v>0.32468999999999998</c:v>
                </c:pt>
                <c:pt idx="15">
                  <c:v>0.30245</c:v>
                </c:pt>
                <c:pt idx="16">
                  <c:v>0.22509999999999999</c:v>
                </c:pt>
                <c:pt idx="17">
                  <c:v>0.27612999999999999</c:v>
                </c:pt>
                <c:pt idx="18">
                  <c:v>0.19256999999999999</c:v>
                </c:pt>
                <c:pt idx="19">
                  <c:v>0.10805999999999999</c:v>
                </c:pt>
                <c:pt idx="20">
                  <c:v>5.6039999999999993E-2</c:v>
                </c:pt>
              </c:numCache>
            </c:numRef>
          </c:val>
          <c:smooth val="0"/>
          <c:extLst>
            <c:ext xmlns:c16="http://schemas.microsoft.com/office/drawing/2014/chart" uri="{C3380CC4-5D6E-409C-BE32-E72D297353CC}">
              <c16:uniqueId val="{E6A8E3FC-2EA8-4298-8E37-9C95A0EEC9F2}"/>
            </c:ext>
          </c:extLst>
        </c:ser>
        <c:ser>
          <c:idx val="2"/>
          <c:order val="2"/>
          <c:tx>
            <c:strRef>
              <c:f>'Figure 9. Scena 1 LR Imp sector'!$F$48</c:f>
              <c:strCache>
                <c:ptCount val="1"/>
                <c:pt idx="0">
                  <c:v>Wage increase (%)</c:v>
                </c:pt>
              </c:strCache>
            </c:strRef>
          </c:tx>
          <c:spPr>
            <a:ln w="25400" cap="rnd">
              <a:noFill/>
              <a:round/>
            </a:ln>
            <a:effectLst/>
          </c:spPr>
          <c:marker>
            <c:symbol val="circle"/>
            <c:size val="5"/>
            <c:spPr>
              <a:solidFill>
                <a:schemeClr val="accent3"/>
              </a:solidFill>
              <a:ln w="9525">
                <a:solidFill>
                  <a:schemeClr val="accent3"/>
                </a:solidFill>
              </a:ln>
              <a:effectLst/>
            </c:spPr>
          </c:marker>
          <c:cat>
            <c:strRef>
              <c:f>'Figure 9. Scena 1 LR Imp sector'!$C$49:$C$69</c:f>
              <c:strCache>
                <c:ptCount val="21"/>
                <c:pt idx="0">
                  <c:v>Accommodation and food service activities</c:v>
                </c:pt>
                <c:pt idx="1">
                  <c:v>Activities of households as employers; undifferentiated goods - and services - producing activities of households for own use</c:v>
                </c:pt>
                <c:pt idx="2">
                  <c:v>Administrative and support service activities</c:v>
                </c:pt>
                <c:pt idx="3">
                  <c:v>Transportion and storage</c:v>
                </c:pt>
                <c:pt idx="4">
                  <c:v>Other service activities</c:v>
                </c:pt>
                <c:pt idx="5">
                  <c:v>Wholesale and retail trade; repair of motor vehicles and motorcycles</c:v>
                </c:pt>
                <c:pt idx="6">
                  <c:v>Real estate activities</c:v>
                </c:pt>
                <c:pt idx="7">
                  <c:v>Construction</c:v>
                </c:pt>
                <c:pt idx="8">
                  <c:v>Agriculture, forestry and fishing</c:v>
                </c:pt>
                <c:pt idx="9">
                  <c:v>Professional, scientific and technical activitie</c:v>
                </c:pt>
                <c:pt idx="10">
                  <c:v>Arts, entertainment and recreation</c:v>
                </c:pt>
                <c:pt idx="11">
                  <c:v>Water supply; sewerage; waste managment and remediation activities</c:v>
                </c:pt>
                <c:pt idx="12">
                  <c:v>Manufacturing</c:v>
                </c:pt>
                <c:pt idx="13">
                  <c:v>Human health and social work activities</c:v>
                </c:pt>
                <c:pt idx="14">
                  <c:v>Financial and insurance activities</c:v>
                </c:pt>
                <c:pt idx="15">
                  <c:v>Information and communication</c:v>
                </c:pt>
                <c:pt idx="16">
                  <c:v>Public administration and defence; compulsory social security</c:v>
                </c:pt>
                <c:pt idx="17">
                  <c:v>Mining and quarrying</c:v>
                </c:pt>
                <c:pt idx="18">
                  <c:v>Activities of extraterritorial organisations and bodies</c:v>
                </c:pt>
                <c:pt idx="19">
                  <c:v>Education</c:v>
                </c:pt>
                <c:pt idx="20">
                  <c:v>Electricity, gas, steam and air conditioning supply</c:v>
                </c:pt>
              </c:strCache>
            </c:strRef>
          </c:cat>
          <c:val>
            <c:numRef>
              <c:f>'Figure 9. Scena 1 LR Imp sector'!$I$49:$I$69</c:f>
              <c:numCache>
                <c:formatCode>General</c:formatCode>
                <c:ptCount val="21"/>
                <c:pt idx="0">
                  <c:v>4.9603000000000064</c:v>
                </c:pt>
                <c:pt idx="1">
                  <c:v>2.1794000000000091</c:v>
                </c:pt>
                <c:pt idx="2">
                  <c:v>1.7549999999999955</c:v>
                </c:pt>
                <c:pt idx="3">
                  <c:v>2.1150000000000002</c:v>
                </c:pt>
                <c:pt idx="4">
                  <c:v>2.0682000000000089</c:v>
                </c:pt>
                <c:pt idx="5">
                  <c:v>1.9881000000000038</c:v>
                </c:pt>
                <c:pt idx="6">
                  <c:v>1.6339000000000103</c:v>
                </c:pt>
                <c:pt idx="7">
                  <c:v>1.5525999999999929</c:v>
                </c:pt>
                <c:pt idx="8">
                  <c:v>1.4415999999999984</c:v>
                </c:pt>
                <c:pt idx="9">
                  <c:v>1.4102999999999977</c:v>
                </c:pt>
                <c:pt idx="10">
                  <c:v>1.0048000000000057</c:v>
                </c:pt>
                <c:pt idx="11">
                  <c:v>0.64260000000000428</c:v>
                </c:pt>
                <c:pt idx="12">
                  <c:v>0.72360000000000202</c:v>
                </c:pt>
                <c:pt idx="13">
                  <c:v>0.50149999999999917</c:v>
                </c:pt>
                <c:pt idx="14">
                  <c:v>0.4729999999999901</c:v>
                </c:pt>
                <c:pt idx="15">
                  <c:v>0.4450000000000065</c:v>
                </c:pt>
                <c:pt idx="16">
                  <c:v>0.2170999999999923</c:v>
                </c:pt>
                <c:pt idx="17">
                  <c:v>0.29399999999999427</c:v>
                </c:pt>
                <c:pt idx="18">
                  <c:v>0.23340000000000583</c:v>
                </c:pt>
                <c:pt idx="19">
                  <c:v>0.15350000000000641</c:v>
                </c:pt>
                <c:pt idx="20">
                  <c:v>5.6100000000003369E-2</c:v>
                </c:pt>
              </c:numCache>
            </c:numRef>
          </c:val>
          <c:smooth val="0"/>
          <c:extLst>
            <c:ext xmlns:c16="http://schemas.microsoft.com/office/drawing/2014/chart" uri="{C3380CC4-5D6E-409C-BE32-E72D297353CC}">
              <c16:uniqueId val="{E04F3AD0-743D-4014-94AF-B99C74A2818C}"/>
            </c:ext>
          </c:extLst>
        </c:ser>
        <c:dLbls>
          <c:showLegendKey val="0"/>
          <c:showVal val="0"/>
          <c:showCatName val="0"/>
          <c:showSerName val="0"/>
          <c:showPercent val="0"/>
          <c:showBubbleSize val="0"/>
        </c:dLbls>
        <c:marker val="1"/>
        <c:smooth val="0"/>
        <c:axId val="1349383175"/>
        <c:axId val="1349371911"/>
      </c:lineChart>
      <c:catAx>
        <c:axId val="4850611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485063176"/>
        <c:crosses val="autoZero"/>
        <c:auto val="1"/>
        <c:lblAlgn val="ctr"/>
        <c:lblOffset val="100"/>
        <c:noMultiLvlLbl val="0"/>
      </c:catAx>
      <c:valAx>
        <c:axId val="48506317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Impacted</a:t>
                </a:r>
                <a:r>
                  <a:rPr lang="en-US" baseline="0"/>
                  <a:t> (%)</a:t>
                </a:r>
                <a:endParaRPr lang="en-US"/>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5061128"/>
        <c:crosses val="autoZero"/>
        <c:crossBetween val="between"/>
      </c:valAx>
      <c:valAx>
        <c:axId val="1349371911"/>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Job Losses and Wage Increase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49383175"/>
        <c:crosses val="max"/>
        <c:crossBetween val="between"/>
      </c:valAx>
      <c:catAx>
        <c:axId val="1349383175"/>
        <c:scaling>
          <c:orientation val="minMax"/>
        </c:scaling>
        <c:delete val="1"/>
        <c:axPos val="b"/>
        <c:numFmt formatCode="General" sourceLinked="1"/>
        <c:majorTickMark val="out"/>
        <c:minorTickMark val="none"/>
        <c:tickLblPos val="nextTo"/>
        <c:crossAx val="1349371911"/>
        <c:crosses val="autoZero"/>
        <c:auto val="1"/>
        <c:lblAlgn val="ctr"/>
        <c:lblOffset val="100"/>
        <c:noMultiLvlLbl val="0"/>
      </c:catAx>
      <c:spPr>
        <a:noFill/>
        <a:ln>
          <a:noFill/>
        </a:ln>
        <a:effectLst/>
      </c:spPr>
    </c:plotArea>
    <c:legend>
      <c:legendPos val="r"/>
      <c:layout>
        <c:manualLayout>
          <c:xMode val="edge"/>
          <c:yMode val="edge"/>
          <c:x val="0.20555039209055923"/>
          <c:y val="0.84518369741028421"/>
          <c:w val="0.59158662222436909"/>
          <c:h val="0.1523712696183857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161644365006523E-2"/>
          <c:y val="3.3107599699021821E-2"/>
          <c:w val="0.793988693184838"/>
          <c:h val="0.66463989825705139"/>
        </c:manualLayout>
      </c:layout>
      <c:barChart>
        <c:barDir val="col"/>
        <c:grouping val="clustered"/>
        <c:varyColors val="0"/>
        <c:ser>
          <c:idx val="0"/>
          <c:order val="0"/>
          <c:tx>
            <c:strRef>
              <c:f>'FIG 10 MW NUTS3'!$B$47</c:f>
              <c:strCache>
                <c:ptCount val="1"/>
                <c:pt idx="0">
                  <c:v>Impacted (%)</c:v>
                </c:pt>
              </c:strCache>
            </c:strRef>
          </c:tx>
          <c:spPr>
            <a:solidFill>
              <a:schemeClr val="accent1"/>
            </a:solidFill>
            <a:ln>
              <a:noFill/>
            </a:ln>
            <a:effectLst/>
          </c:spPr>
          <c:invertIfNegative val="0"/>
          <c:cat>
            <c:strRef>
              <c:f>'FIG 10 MW NUTS3'!$A$48:$A$89</c:f>
              <c:strCache>
                <c:ptCount val="42"/>
                <c:pt idx="0">
                  <c:v>Suceava</c:v>
                </c:pt>
                <c:pt idx="1">
                  <c:v>Constanca</c:v>
                </c:pt>
                <c:pt idx="2">
                  <c:v>Buzau</c:v>
                </c:pt>
                <c:pt idx="3">
                  <c:v>Valcea</c:v>
                </c:pt>
                <c:pt idx="4">
                  <c:v>Braila</c:v>
                </c:pt>
                <c:pt idx="5">
                  <c:v>Botosani</c:v>
                </c:pt>
                <c:pt idx="6">
                  <c:v>Harghita</c:v>
                </c:pt>
                <c:pt idx="7">
                  <c:v>Bihor</c:v>
                </c:pt>
                <c:pt idx="8">
                  <c:v>Ialomita</c:v>
                </c:pt>
                <c:pt idx="9">
                  <c:v>Neamt</c:v>
                </c:pt>
                <c:pt idx="10">
                  <c:v>Calarasi</c:v>
                </c:pt>
                <c:pt idx="11">
                  <c:v>Vaslui</c:v>
                </c:pt>
                <c:pt idx="12">
                  <c:v>Teleorman </c:v>
                </c:pt>
                <c:pt idx="13">
                  <c:v>Tulcea</c:v>
                </c:pt>
                <c:pt idx="14">
                  <c:v>Caras-Severin</c:v>
                </c:pt>
                <c:pt idx="15">
                  <c:v>Galati</c:v>
                </c:pt>
                <c:pt idx="16">
                  <c:v>Hunedoara </c:v>
                </c:pt>
                <c:pt idx="17">
                  <c:v>Olt</c:v>
                </c:pt>
                <c:pt idx="18">
                  <c:v>Giurgiu</c:v>
                </c:pt>
                <c:pt idx="19">
                  <c:v>Mehdinti</c:v>
                </c:pt>
                <c:pt idx="20">
                  <c:v>Maramures</c:v>
                </c:pt>
                <c:pt idx="21">
                  <c:v>Bacau</c:v>
                </c:pt>
                <c:pt idx="22">
                  <c:v>Satu Mare</c:v>
                </c:pt>
                <c:pt idx="23">
                  <c:v>Alba</c:v>
                </c:pt>
                <c:pt idx="24">
                  <c:v>Gorj</c:v>
                </c:pt>
                <c:pt idx="25">
                  <c:v>Dambovita</c:v>
                </c:pt>
                <c:pt idx="26">
                  <c:v>Vrancea</c:v>
                </c:pt>
                <c:pt idx="27">
                  <c:v>Arad</c:v>
                </c:pt>
                <c:pt idx="28">
                  <c:v>Salaj</c:v>
                </c:pt>
                <c:pt idx="29">
                  <c:v>Bistrita-Nasaud</c:v>
                </c:pt>
                <c:pt idx="30">
                  <c:v>Prahova</c:v>
                </c:pt>
                <c:pt idx="31">
                  <c:v>Iasi</c:v>
                </c:pt>
                <c:pt idx="32">
                  <c:v>Arges</c:v>
                </c:pt>
                <c:pt idx="33">
                  <c:v>Dolj</c:v>
                </c:pt>
                <c:pt idx="34">
                  <c:v>Mures</c:v>
                </c:pt>
                <c:pt idx="35">
                  <c:v>Covasna</c:v>
                </c:pt>
                <c:pt idx="36">
                  <c:v>Ilfov</c:v>
                </c:pt>
                <c:pt idx="37">
                  <c:v>Cluj</c:v>
                </c:pt>
                <c:pt idx="38">
                  <c:v>Brasov</c:v>
                </c:pt>
                <c:pt idx="39">
                  <c:v>Sibiu</c:v>
                </c:pt>
                <c:pt idx="40">
                  <c:v>Timis</c:v>
                </c:pt>
                <c:pt idx="41">
                  <c:v>Bucharest</c:v>
                </c:pt>
              </c:strCache>
            </c:strRef>
          </c:cat>
          <c:val>
            <c:numRef>
              <c:f>'FIG 10 MW NUTS3'!$E$48:$E$89</c:f>
              <c:numCache>
                <c:formatCode>General</c:formatCode>
                <c:ptCount val="42"/>
                <c:pt idx="0">
                  <c:v>21.8</c:v>
                </c:pt>
                <c:pt idx="1">
                  <c:v>18.95</c:v>
                </c:pt>
                <c:pt idx="2">
                  <c:v>18.709999999999997</c:v>
                </c:pt>
                <c:pt idx="3">
                  <c:v>17.349999999999998</c:v>
                </c:pt>
                <c:pt idx="4">
                  <c:v>17.27</c:v>
                </c:pt>
                <c:pt idx="5">
                  <c:v>16.93</c:v>
                </c:pt>
                <c:pt idx="6">
                  <c:v>16.739999999999998</c:v>
                </c:pt>
                <c:pt idx="7">
                  <c:v>16.61</c:v>
                </c:pt>
                <c:pt idx="8">
                  <c:v>16.59</c:v>
                </c:pt>
                <c:pt idx="9">
                  <c:v>16.48</c:v>
                </c:pt>
                <c:pt idx="10">
                  <c:v>16.29</c:v>
                </c:pt>
                <c:pt idx="11">
                  <c:v>16.07</c:v>
                </c:pt>
                <c:pt idx="12">
                  <c:v>15.52</c:v>
                </c:pt>
                <c:pt idx="13">
                  <c:v>15.17</c:v>
                </c:pt>
                <c:pt idx="14">
                  <c:v>15.03</c:v>
                </c:pt>
                <c:pt idx="15">
                  <c:v>15.03</c:v>
                </c:pt>
                <c:pt idx="16">
                  <c:v>14.82</c:v>
                </c:pt>
                <c:pt idx="17">
                  <c:v>14.729999999999999</c:v>
                </c:pt>
                <c:pt idx="18">
                  <c:v>14.04</c:v>
                </c:pt>
                <c:pt idx="19">
                  <c:v>14.000000000000002</c:v>
                </c:pt>
                <c:pt idx="20">
                  <c:v>13.969999999999999</c:v>
                </c:pt>
                <c:pt idx="21">
                  <c:v>13.87</c:v>
                </c:pt>
                <c:pt idx="22">
                  <c:v>13.77</c:v>
                </c:pt>
                <c:pt idx="23">
                  <c:v>13.76</c:v>
                </c:pt>
                <c:pt idx="24">
                  <c:v>13.68</c:v>
                </c:pt>
                <c:pt idx="25">
                  <c:v>13.3</c:v>
                </c:pt>
                <c:pt idx="26">
                  <c:v>13.03</c:v>
                </c:pt>
                <c:pt idx="27">
                  <c:v>12.889999999999999</c:v>
                </c:pt>
                <c:pt idx="28">
                  <c:v>12.889999999999999</c:v>
                </c:pt>
                <c:pt idx="29">
                  <c:v>12.83</c:v>
                </c:pt>
                <c:pt idx="30">
                  <c:v>12.629999999999999</c:v>
                </c:pt>
                <c:pt idx="31">
                  <c:v>12.15</c:v>
                </c:pt>
                <c:pt idx="32">
                  <c:v>12.11</c:v>
                </c:pt>
                <c:pt idx="33">
                  <c:v>11.92</c:v>
                </c:pt>
                <c:pt idx="34">
                  <c:v>11.73</c:v>
                </c:pt>
                <c:pt idx="35">
                  <c:v>11.42</c:v>
                </c:pt>
                <c:pt idx="36">
                  <c:v>11.32</c:v>
                </c:pt>
                <c:pt idx="37">
                  <c:v>10.67</c:v>
                </c:pt>
                <c:pt idx="38">
                  <c:v>10.440000000000001</c:v>
                </c:pt>
                <c:pt idx="39">
                  <c:v>9.2299999999999986</c:v>
                </c:pt>
                <c:pt idx="40">
                  <c:v>9.2299999999999986</c:v>
                </c:pt>
                <c:pt idx="41">
                  <c:v>8.93</c:v>
                </c:pt>
              </c:numCache>
            </c:numRef>
          </c:val>
          <c:extLst>
            <c:ext xmlns:c16="http://schemas.microsoft.com/office/drawing/2014/chart" uri="{C3380CC4-5D6E-409C-BE32-E72D297353CC}">
              <c16:uniqueId val="{00000000-586F-43DD-BEF8-AD22F91AB268}"/>
            </c:ext>
          </c:extLst>
        </c:ser>
        <c:dLbls>
          <c:showLegendKey val="0"/>
          <c:showVal val="0"/>
          <c:showCatName val="0"/>
          <c:showSerName val="0"/>
          <c:showPercent val="0"/>
          <c:showBubbleSize val="0"/>
        </c:dLbls>
        <c:gapWidth val="160"/>
        <c:overlap val="-30"/>
        <c:axId val="485061128"/>
        <c:axId val="485063176"/>
      </c:barChart>
      <c:scatterChart>
        <c:scatterStyle val="lineMarker"/>
        <c:varyColors val="0"/>
        <c:ser>
          <c:idx val="1"/>
          <c:order val="1"/>
          <c:tx>
            <c:strRef>
              <c:f>'Figure 9. Scena 1 LR Imp sector'!$E$48</c:f>
              <c:strCache>
                <c:ptCount val="1"/>
                <c:pt idx="0">
                  <c:v>Job losses (%)</c:v>
                </c:pt>
              </c:strCache>
            </c:strRef>
          </c:tx>
          <c:spPr>
            <a:ln w="25400" cap="rnd">
              <a:noFill/>
              <a:round/>
            </a:ln>
            <a:effectLst/>
          </c:spPr>
          <c:marker>
            <c:symbol val="circle"/>
            <c:size val="5"/>
            <c:spPr>
              <a:solidFill>
                <a:schemeClr val="accent2"/>
              </a:solidFill>
              <a:ln w="9525">
                <a:solidFill>
                  <a:schemeClr val="accent2"/>
                </a:solidFill>
              </a:ln>
              <a:effectLst/>
            </c:spPr>
          </c:marker>
          <c:xVal>
            <c:strRef>
              <c:f>'FIG 10 MW NUTS3'!$A$48:$A$89</c:f>
              <c:strCache>
                <c:ptCount val="42"/>
                <c:pt idx="0">
                  <c:v>Suceava</c:v>
                </c:pt>
                <c:pt idx="1">
                  <c:v>Constanca</c:v>
                </c:pt>
                <c:pt idx="2">
                  <c:v>Buzau</c:v>
                </c:pt>
                <c:pt idx="3">
                  <c:v>Valcea</c:v>
                </c:pt>
                <c:pt idx="4">
                  <c:v>Braila</c:v>
                </c:pt>
                <c:pt idx="5">
                  <c:v>Botosani</c:v>
                </c:pt>
                <c:pt idx="6">
                  <c:v>Harghita</c:v>
                </c:pt>
                <c:pt idx="7">
                  <c:v>Bihor</c:v>
                </c:pt>
                <c:pt idx="8">
                  <c:v>Ialomita</c:v>
                </c:pt>
                <c:pt idx="9">
                  <c:v>Neamt</c:v>
                </c:pt>
                <c:pt idx="10">
                  <c:v>Calarasi</c:v>
                </c:pt>
                <c:pt idx="11">
                  <c:v>Vaslui</c:v>
                </c:pt>
                <c:pt idx="12">
                  <c:v>Teleorman </c:v>
                </c:pt>
                <c:pt idx="13">
                  <c:v>Tulcea</c:v>
                </c:pt>
                <c:pt idx="14">
                  <c:v>Caras-Severin</c:v>
                </c:pt>
                <c:pt idx="15">
                  <c:v>Galati</c:v>
                </c:pt>
                <c:pt idx="16">
                  <c:v>Hunedoara </c:v>
                </c:pt>
                <c:pt idx="17">
                  <c:v>Olt</c:v>
                </c:pt>
                <c:pt idx="18">
                  <c:v>Giurgiu</c:v>
                </c:pt>
                <c:pt idx="19">
                  <c:v>Mehdinti</c:v>
                </c:pt>
                <c:pt idx="20">
                  <c:v>Maramures</c:v>
                </c:pt>
                <c:pt idx="21">
                  <c:v>Bacau</c:v>
                </c:pt>
                <c:pt idx="22">
                  <c:v>Satu Mare</c:v>
                </c:pt>
                <c:pt idx="23">
                  <c:v>Alba</c:v>
                </c:pt>
                <c:pt idx="24">
                  <c:v>Gorj</c:v>
                </c:pt>
                <c:pt idx="25">
                  <c:v>Dambovita</c:v>
                </c:pt>
                <c:pt idx="26">
                  <c:v>Vrancea</c:v>
                </c:pt>
                <c:pt idx="27">
                  <c:v>Arad</c:v>
                </c:pt>
                <c:pt idx="28">
                  <c:v>Salaj</c:v>
                </c:pt>
                <c:pt idx="29">
                  <c:v>Bistrita-Nasaud</c:v>
                </c:pt>
                <c:pt idx="30">
                  <c:v>Prahova</c:v>
                </c:pt>
                <c:pt idx="31">
                  <c:v>Iasi</c:v>
                </c:pt>
                <c:pt idx="32">
                  <c:v>Arges</c:v>
                </c:pt>
                <c:pt idx="33">
                  <c:v>Dolj</c:v>
                </c:pt>
                <c:pt idx="34">
                  <c:v>Mures</c:v>
                </c:pt>
                <c:pt idx="35">
                  <c:v>Covasna</c:v>
                </c:pt>
                <c:pt idx="36">
                  <c:v>Ilfov</c:v>
                </c:pt>
                <c:pt idx="37">
                  <c:v>Cluj</c:v>
                </c:pt>
                <c:pt idx="38">
                  <c:v>Brasov</c:v>
                </c:pt>
                <c:pt idx="39">
                  <c:v>Sibiu</c:v>
                </c:pt>
                <c:pt idx="40">
                  <c:v>Timis</c:v>
                </c:pt>
                <c:pt idx="41">
                  <c:v>Bucharest</c:v>
                </c:pt>
              </c:strCache>
            </c:strRef>
          </c:xVal>
          <c:yVal>
            <c:numRef>
              <c:f>'FIG 10 MW NUTS3'!$F$48:$F$89</c:f>
              <c:numCache>
                <c:formatCode>General</c:formatCode>
                <c:ptCount val="42"/>
                <c:pt idx="0">
                  <c:v>1.69</c:v>
                </c:pt>
                <c:pt idx="1">
                  <c:v>1.4500000000000002</c:v>
                </c:pt>
                <c:pt idx="2">
                  <c:v>1.44</c:v>
                </c:pt>
                <c:pt idx="3">
                  <c:v>1.31</c:v>
                </c:pt>
                <c:pt idx="4">
                  <c:v>1.3299999999999998</c:v>
                </c:pt>
                <c:pt idx="5">
                  <c:v>1.3</c:v>
                </c:pt>
                <c:pt idx="6">
                  <c:v>1.3</c:v>
                </c:pt>
                <c:pt idx="7">
                  <c:v>1.27</c:v>
                </c:pt>
                <c:pt idx="8">
                  <c:v>1.28</c:v>
                </c:pt>
                <c:pt idx="9">
                  <c:v>1.26</c:v>
                </c:pt>
                <c:pt idx="10">
                  <c:v>1.26</c:v>
                </c:pt>
                <c:pt idx="11">
                  <c:v>1.23</c:v>
                </c:pt>
                <c:pt idx="12">
                  <c:v>1.18</c:v>
                </c:pt>
                <c:pt idx="13">
                  <c:v>1.17</c:v>
                </c:pt>
                <c:pt idx="14">
                  <c:v>1.1499999999999999</c:v>
                </c:pt>
                <c:pt idx="15">
                  <c:v>1.1499999999999999</c:v>
                </c:pt>
                <c:pt idx="16">
                  <c:v>1.1199999999999999</c:v>
                </c:pt>
                <c:pt idx="17">
                  <c:v>1.1299999999999999</c:v>
                </c:pt>
                <c:pt idx="18">
                  <c:v>1.0699999999999998</c:v>
                </c:pt>
                <c:pt idx="19">
                  <c:v>1.06</c:v>
                </c:pt>
                <c:pt idx="20">
                  <c:v>1.0699999999999998</c:v>
                </c:pt>
                <c:pt idx="21">
                  <c:v>1.06</c:v>
                </c:pt>
                <c:pt idx="22">
                  <c:v>1.05</c:v>
                </c:pt>
                <c:pt idx="23">
                  <c:v>1.05</c:v>
                </c:pt>
                <c:pt idx="24">
                  <c:v>1.05</c:v>
                </c:pt>
                <c:pt idx="25">
                  <c:v>1.02</c:v>
                </c:pt>
                <c:pt idx="26">
                  <c:v>1</c:v>
                </c:pt>
                <c:pt idx="27">
                  <c:v>0.98</c:v>
                </c:pt>
                <c:pt idx="28">
                  <c:v>0.98</c:v>
                </c:pt>
                <c:pt idx="29">
                  <c:v>0.97</c:v>
                </c:pt>
                <c:pt idx="30">
                  <c:v>0.96</c:v>
                </c:pt>
                <c:pt idx="31">
                  <c:v>0.91999999999999993</c:v>
                </c:pt>
                <c:pt idx="32">
                  <c:v>0.91999999999999993</c:v>
                </c:pt>
                <c:pt idx="33">
                  <c:v>0.89999999999999991</c:v>
                </c:pt>
                <c:pt idx="34">
                  <c:v>0.89999999999999991</c:v>
                </c:pt>
                <c:pt idx="35">
                  <c:v>0.86999999999999988</c:v>
                </c:pt>
                <c:pt idx="36">
                  <c:v>0.86</c:v>
                </c:pt>
                <c:pt idx="37">
                  <c:v>0.8</c:v>
                </c:pt>
                <c:pt idx="38">
                  <c:v>0.77999999999999992</c:v>
                </c:pt>
                <c:pt idx="39">
                  <c:v>0.70000000000000007</c:v>
                </c:pt>
                <c:pt idx="40">
                  <c:v>0.69</c:v>
                </c:pt>
                <c:pt idx="41">
                  <c:v>0.65</c:v>
                </c:pt>
              </c:numCache>
            </c:numRef>
          </c:yVal>
          <c:smooth val="0"/>
          <c:extLst>
            <c:ext xmlns:c16="http://schemas.microsoft.com/office/drawing/2014/chart" uri="{C3380CC4-5D6E-409C-BE32-E72D297353CC}">
              <c16:uniqueId val="{00000001-586F-43DD-BEF8-AD22F91AB268}"/>
            </c:ext>
          </c:extLst>
        </c:ser>
        <c:ser>
          <c:idx val="2"/>
          <c:order val="2"/>
          <c:tx>
            <c:strRef>
              <c:f>'FIG 10 MW NUTS3'!$D$47</c:f>
              <c:strCache>
                <c:ptCount val="1"/>
                <c:pt idx="0">
                  <c:v>Wage increase (%)</c:v>
                </c:pt>
              </c:strCache>
            </c:strRef>
          </c:tx>
          <c:spPr>
            <a:ln w="25400" cap="rnd">
              <a:noFill/>
              <a:round/>
            </a:ln>
            <a:effectLst/>
          </c:spPr>
          <c:marker>
            <c:symbol val="circle"/>
            <c:size val="5"/>
            <c:spPr>
              <a:solidFill>
                <a:schemeClr val="accent3"/>
              </a:solidFill>
              <a:ln w="9525">
                <a:solidFill>
                  <a:schemeClr val="accent3"/>
                </a:solidFill>
              </a:ln>
              <a:effectLst/>
            </c:spPr>
          </c:marker>
          <c:xVal>
            <c:strRef>
              <c:f>'FIG 10 MW NUTS3'!$A$48:$A$89</c:f>
              <c:strCache>
                <c:ptCount val="42"/>
                <c:pt idx="0">
                  <c:v>Suceava</c:v>
                </c:pt>
                <c:pt idx="1">
                  <c:v>Constanca</c:v>
                </c:pt>
                <c:pt idx="2">
                  <c:v>Buzau</c:v>
                </c:pt>
                <c:pt idx="3">
                  <c:v>Valcea</c:v>
                </c:pt>
                <c:pt idx="4">
                  <c:v>Braila</c:v>
                </c:pt>
                <c:pt idx="5">
                  <c:v>Botosani</c:v>
                </c:pt>
                <c:pt idx="6">
                  <c:v>Harghita</c:v>
                </c:pt>
                <c:pt idx="7">
                  <c:v>Bihor</c:v>
                </c:pt>
                <c:pt idx="8">
                  <c:v>Ialomita</c:v>
                </c:pt>
                <c:pt idx="9">
                  <c:v>Neamt</c:v>
                </c:pt>
                <c:pt idx="10">
                  <c:v>Calarasi</c:v>
                </c:pt>
                <c:pt idx="11">
                  <c:v>Vaslui</c:v>
                </c:pt>
                <c:pt idx="12">
                  <c:v>Teleorman </c:v>
                </c:pt>
                <c:pt idx="13">
                  <c:v>Tulcea</c:v>
                </c:pt>
                <c:pt idx="14">
                  <c:v>Caras-Severin</c:v>
                </c:pt>
                <c:pt idx="15">
                  <c:v>Galati</c:v>
                </c:pt>
                <c:pt idx="16">
                  <c:v>Hunedoara </c:v>
                </c:pt>
                <c:pt idx="17">
                  <c:v>Olt</c:v>
                </c:pt>
                <c:pt idx="18">
                  <c:v>Giurgiu</c:v>
                </c:pt>
                <c:pt idx="19">
                  <c:v>Mehdinti</c:v>
                </c:pt>
                <c:pt idx="20">
                  <c:v>Maramures</c:v>
                </c:pt>
                <c:pt idx="21">
                  <c:v>Bacau</c:v>
                </c:pt>
                <c:pt idx="22">
                  <c:v>Satu Mare</c:v>
                </c:pt>
                <c:pt idx="23">
                  <c:v>Alba</c:v>
                </c:pt>
                <c:pt idx="24">
                  <c:v>Gorj</c:v>
                </c:pt>
                <c:pt idx="25">
                  <c:v>Dambovita</c:v>
                </c:pt>
                <c:pt idx="26">
                  <c:v>Vrancea</c:v>
                </c:pt>
                <c:pt idx="27">
                  <c:v>Arad</c:v>
                </c:pt>
                <c:pt idx="28">
                  <c:v>Salaj</c:v>
                </c:pt>
                <c:pt idx="29">
                  <c:v>Bistrita-Nasaud</c:v>
                </c:pt>
                <c:pt idx="30">
                  <c:v>Prahova</c:v>
                </c:pt>
                <c:pt idx="31">
                  <c:v>Iasi</c:v>
                </c:pt>
                <c:pt idx="32">
                  <c:v>Arges</c:v>
                </c:pt>
                <c:pt idx="33">
                  <c:v>Dolj</c:v>
                </c:pt>
                <c:pt idx="34">
                  <c:v>Mures</c:v>
                </c:pt>
                <c:pt idx="35">
                  <c:v>Covasna</c:v>
                </c:pt>
                <c:pt idx="36">
                  <c:v>Ilfov</c:v>
                </c:pt>
                <c:pt idx="37">
                  <c:v>Cluj</c:v>
                </c:pt>
                <c:pt idx="38">
                  <c:v>Brasov</c:v>
                </c:pt>
                <c:pt idx="39">
                  <c:v>Sibiu</c:v>
                </c:pt>
                <c:pt idx="40">
                  <c:v>Timis</c:v>
                </c:pt>
                <c:pt idx="41">
                  <c:v>Bucharest</c:v>
                </c:pt>
              </c:strCache>
            </c:strRef>
          </c:xVal>
          <c:yVal>
            <c:numRef>
              <c:f>'FIG 10 MW NUTS3'!$G$48:$G$89</c:f>
              <c:numCache>
                <c:formatCode>General</c:formatCode>
                <c:ptCount val="42"/>
                <c:pt idx="0">
                  <c:v>2.23</c:v>
                </c:pt>
                <c:pt idx="1">
                  <c:v>1.83</c:v>
                </c:pt>
                <c:pt idx="2">
                  <c:v>1.66</c:v>
                </c:pt>
                <c:pt idx="3">
                  <c:v>1.54</c:v>
                </c:pt>
                <c:pt idx="4">
                  <c:v>1.5699999999999998</c:v>
                </c:pt>
                <c:pt idx="5">
                  <c:v>1.49</c:v>
                </c:pt>
                <c:pt idx="6">
                  <c:v>1.37</c:v>
                </c:pt>
                <c:pt idx="7">
                  <c:v>1.4200000000000002</c:v>
                </c:pt>
                <c:pt idx="8">
                  <c:v>1.4500000000000002</c:v>
                </c:pt>
                <c:pt idx="9">
                  <c:v>1.4000000000000001</c:v>
                </c:pt>
                <c:pt idx="10">
                  <c:v>1.43</c:v>
                </c:pt>
                <c:pt idx="11">
                  <c:v>1.31</c:v>
                </c:pt>
                <c:pt idx="12">
                  <c:v>1.24</c:v>
                </c:pt>
                <c:pt idx="13">
                  <c:v>1.31</c:v>
                </c:pt>
                <c:pt idx="14">
                  <c:v>1.38</c:v>
                </c:pt>
                <c:pt idx="15">
                  <c:v>1.3599999999999999</c:v>
                </c:pt>
                <c:pt idx="16">
                  <c:v>1.28</c:v>
                </c:pt>
                <c:pt idx="17">
                  <c:v>1.27</c:v>
                </c:pt>
                <c:pt idx="18">
                  <c:v>1.1199999999999999</c:v>
                </c:pt>
                <c:pt idx="19">
                  <c:v>1.23</c:v>
                </c:pt>
                <c:pt idx="20">
                  <c:v>1.22</c:v>
                </c:pt>
                <c:pt idx="21">
                  <c:v>1.22</c:v>
                </c:pt>
                <c:pt idx="22">
                  <c:v>1.1199999999999999</c:v>
                </c:pt>
                <c:pt idx="23">
                  <c:v>1.1299999999999999</c:v>
                </c:pt>
                <c:pt idx="24">
                  <c:v>1.1299999999999999</c:v>
                </c:pt>
                <c:pt idx="25">
                  <c:v>1.0900000000000001</c:v>
                </c:pt>
                <c:pt idx="26">
                  <c:v>1.06</c:v>
                </c:pt>
                <c:pt idx="27">
                  <c:v>1.17</c:v>
                </c:pt>
                <c:pt idx="28">
                  <c:v>1.01</c:v>
                </c:pt>
                <c:pt idx="29">
                  <c:v>1.1199999999999999</c:v>
                </c:pt>
                <c:pt idx="30">
                  <c:v>1.06</c:v>
                </c:pt>
                <c:pt idx="31">
                  <c:v>1.03</c:v>
                </c:pt>
                <c:pt idx="32">
                  <c:v>1</c:v>
                </c:pt>
                <c:pt idx="33">
                  <c:v>1.01</c:v>
                </c:pt>
                <c:pt idx="34">
                  <c:v>0.94000000000000006</c:v>
                </c:pt>
                <c:pt idx="35">
                  <c:v>0.86</c:v>
                </c:pt>
                <c:pt idx="36">
                  <c:v>0.9900000000000001</c:v>
                </c:pt>
                <c:pt idx="37">
                  <c:v>0.89</c:v>
                </c:pt>
                <c:pt idx="38">
                  <c:v>0.88</c:v>
                </c:pt>
                <c:pt idx="39">
                  <c:v>0.73</c:v>
                </c:pt>
                <c:pt idx="40">
                  <c:v>0.82000000000000006</c:v>
                </c:pt>
                <c:pt idx="41">
                  <c:v>0.82000000000000006</c:v>
                </c:pt>
              </c:numCache>
            </c:numRef>
          </c:yVal>
          <c:smooth val="0"/>
          <c:extLst>
            <c:ext xmlns:c16="http://schemas.microsoft.com/office/drawing/2014/chart" uri="{C3380CC4-5D6E-409C-BE32-E72D297353CC}">
              <c16:uniqueId val="{00000002-586F-43DD-BEF8-AD22F91AB268}"/>
            </c:ext>
          </c:extLst>
        </c:ser>
        <c:dLbls>
          <c:showLegendKey val="0"/>
          <c:showVal val="0"/>
          <c:showCatName val="0"/>
          <c:showSerName val="0"/>
          <c:showPercent val="0"/>
          <c:showBubbleSize val="0"/>
        </c:dLbls>
        <c:axId val="1349383175"/>
        <c:axId val="1349371911"/>
      </c:scatterChart>
      <c:catAx>
        <c:axId val="4850611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485063176"/>
        <c:crosses val="autoZero"/>
        <c:auto val="1"/>
        <c:lblAlgn val="ctr"/>
        <c:lblOffset val="100"/>
        <c:noMultiLvlLbl val="0"/>
      </c:catAx>
      <c:valAx>
        <c:axId val="48506317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Impacted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5061128"/>
        <c:crosses val="autoZero"/>
        <c:crossBetween val="between"/>
      </c:valAx>
      <c:valAx>
        <c:axId val="1349371911"/>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Job Losses and Wage Increase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49383175"/>
        <c:crosses val="max"/>
        <c:crossBetween val="midCat"/>
      </c:valAx>
      <c:valAx>
        <c:axId val="1349383175"/>
        <c:scaling>
          <c:orientation val="minMax"/>
        </c:scaling>
        <c:delete val="1"/>
        <c:axPos val="b"/>
        <c:numFmt formatCode="General" sourceLinked="1"/>
        <c:majorTickMark val="out"/>
        <c:minorTickMark val="none"/>
        <c:tickLblPos val="nextTo"/>
        <c:crossAx val="1349371911"/>
        <c:crosses val="autoZero"/>
        <c:crossBetween val="midCat"/>
      </c:valAx>
      <c:spPr>
        <a:noFill/>
        <a:ln>
          <a:noFill/>
        </a:ln>
        <a:effectLst/>
      </c:spPr>
    </c:plotArea>
    <c:legend>
      <c:legendPos val="b"/>
      <c:layout>
        <c:manualLayout>
          <c:xMode val="edge"/>
          <c:yMode val="edge"/>
          <c:x val="0.30447307604247165"/>
          <c:y val="0.93343892342685275"/>
          <c:w val="0.38440294349709353"/>
          <c:h val="5.0790423206128581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1800" b="1">
                <a:latin typeface="Arial"/>
                <a:ea typeface="Arial"/>
                <a:cs typeface="Arial"/>
              </a:defRPr>
            </a:pPr>
            <a:r>
              <a:rPr lang="en-US"/>
              <a:t>Minimum wages, January 2024 and January 2014
</a:t>
            </a:r>
            <a:r>
              <a:rPr lang="en-US" b="0"/>
              <a:t>(levels, in € per month and average annual growth, in %) </a:t>
            </a:r>
          </a:p>
        </c:rich>
      </c:tx>
      <c:layout>
        <c:manualLayout>
          <c:xMode val="edge"/>
          <c:yMode val="edge"/>
          <c:x val="5.3333333333333332E-3"/>
          <c:y val="7.5175508174596594E-3"/>
        </c:manualLayout>
      </c:layout>
      <c:overlay val="0"/>
    </c:title>
    <c:autoTitleDeleted val="0"/>
    <c:plotArea>
      <c:layout>
        <c:manualLayout>
          <c:layoutTarget val="inner"/>
          <c:xMode val="edge"/>
          <c:yMode val="edge"/>
          <c:x val="0.11048251968503937"/>
          <c:y val="0.12799577359741443"/>
          <c:w val="0.81887506561679801"/>
          <c:h val="0.34468680817814817"/>
        </c:manualLayout>
      </c:layout>
      <c:barChart>
        <c:barDir val="col"/>
        <c:grouping val="clustered"/>
        <c:varyColors val="0"/>
        <c:ser>
          <c:idx val="0"/>
          <c:order val="0"/>
          <c:tx>
            <c:strRef>
              <c:f>'no fig Eurostat'!$E$10</c:f>
              <c:strCache>
                <c:ptCount val="1"/>
                <c:pt idx="0">
                  <c:v>Minimum wages, January 2014 (left hand scale)</c:v>
                </c:pt>
              </c:strCache>
            </c:strRef>
          </c:tx>
          <c:invertIfNegative val="0"/>
          <c:dPt>
            <c:idx val="0"/>
            <c:invertIfNegative val="0"/>
            <c:bubble3D val="0"/>
            <c:extLst>
              <c:ext xmlns:c16="http://schemas.microsoft.com/office/drawing/2014/chart" uri="{C3380CC4-5D6E-409C-BE32-E72D297353CC}">
                <c16:uniqueId val="{00000000-B72F-4EAD-84E9-B9EFC0B0A60B}"/>
              </c:ext>
            </c:extLst>
          </c:dPt>
          <c:dPt>
            <c:idx val="1"/>
            <c:invertIfNegative val="0"/>
            <c:bubble3D val="0"/>
            <c:extLst>
              <c:ext xmlns:c16="http://schemas.microsoft.com/office/drawing/2014/chart" uri="{C3380CC4-5D6E-409C-BE32-E72D297353CC}">
                <c16:uniqueId val="{00000001-B72F-4EAD-84E9-B9EFC0B0A60B}"/>
              </c:ext>
            </c:extLst>
          </c:dPt>
          <c:dPt>
            <c:idx val="2"/>
            <c:invertIfNegative val="0"/>
            <c:bubble3D val="0"/>
            <c:extLst>
              <c:ext xmlns:c16="http://schemas.microsoft.com/office/drawing/2014/chart" uri="{C3380CC4-5D6E-409C-BE32-E72D297353CC}">
                <c16:uniqueId val="{00000002-B72F-4EAD-84E9-B9EFC0B0A60B}"/>
              </c:ext>
            </c:extLst>
          </c:dPt>
          <c:dPt>
            <c:idx val="3"/>
            <c:invertIfNegative val="0"/>
            <c:bubble3D val="0"/>
            <c:extLst>
              <c:ext xmlns:c16="http://schemas.microsoft.com/office/drawing/2014/chart" uri="{C3380CC4-5D6E-409C-BE32-E72D297353CC}">
                <c16:uniqueId val="{00000003-B72F-4EAD-84E9-B9EFC0B0A60B}"/>
              </c:ext>
            </c:extLst>
          </c:dPt>
          <c:dPt>
            <c:idx val="4"/>
            <c:invertIfNegative val="0"/>
            <c:bubble3D val="0"/>
            <c:extLst>
              <c:ext xmlns:c16="http://schemas.microsoft.com/office/drawing/2014/chart" uri="{C3380CC4-5D6E-409C-BE32-E72D297353CC}">
                <c16:uniqueId val="{00000004-B72F-4EAD-84E9-B9EFC0B0A60B}"/>
              </c:ext>
            </c:extLst>
          </c:dPt>
          <c:dPt>
            <c:idx val="5"/>
            <c:invertIfNegative val="0"/>
            <c:bubble3D val="0"/>
            <c:extLst>
              <c:ext xmlns:c16="http://schemas.microsoft.com/office/drawing/2014/chart" uri="{C3380CC4-5D6E-409C-BE32-E72D297353CC}">
                <c16:uniqueId val="{00000005-B72F-4EAD-84E9-B9EFC0B0A60B}"/>
              </c:ext>
            </c:extLst>
          </c:dPt>
          <c:dPt>
            <c:idx val="10"/>
            <c:invertIfNegative val="0"/>
            <c:bubble3D val="0"/>
            <c:extLst>
              <c:ext xmlns:c16="http://schemas.microsoft.com/office/drawing/2014/chart" uri="{C3380CC4-5D6E-409C-BE32-E72D297353CC}">
                <c16:uniqueId val="{00000006-B72F-4EAD-84E9-B9EFC0B0A60B}"/>
              </c:ext>
            </c:extLst>
          </c:dPt>
          <c:dPt>
            <c:idx val="12"/>
            <c:invertIfNegative val="0"/>
            <c:bubble3D val="0"/>
            <c:extLst>
              <c:ext xmlns:c16="http://schemas.microsoft.com/office/drawing/2014/chart" uri="{C3380CC4-5D6E-409C-BE32-E72D297353CC}">
                <c16:uniqueId val="{00000007-B72F-4EAD-84E9-B9EFC0B0A60B}"/>
              </c:ext>
            </c:extLst>
          </c:dPt>
          <c:dPt>
            <c:idx val="14"/>
            <c:invertIfNegative val="0"/>
            <c:bubble3D val="0"/>
            <c:extLst>
              <c:ext xmlns:c16="http://schemas.microsoft.com/office/drawing/2014/chart" uri="{C3380CC4-5D6E-409C-BE32-E72D297353CC}">
                <c16:uniqueId val="{00000008-B72F-4EAD-84E9-B9EFC0B0A60B}"/>
              </c:ext>
            </c:extLst>
          </c:dPt>
          <c:dPt>
            <c:idx val="16"/>
            <c:invertIfNegative val="0"/>
            <c:bubble3D val="0"/>
            <c:extLst>
              <c:ext xmlns:c16="http://schemas.microsoft.com/office/drawing/2014/chart" uri="{C3380CC4-5D6E-409C-BE32-E72D297353CC}">
                <c16:uniqueId val="{00000009-B72F-4EAD-84E9-B9EFC0B0A60B}"/>
              </c:ext>
            </c:extLst>
          </c:dPt>
          <c:dPt>
            <c:idx val="20"/>
            <c:invertIfNegative val="0"/>
            <c:bubble3D val="0"/>
            <c:extLst>
              <c:ext xmlns:c16="http://schemas.microsoft.com/office/drawing/2014/chart" uri="{C3380CC4-5D6E-409C-BE32-E72D297353CC}">
                <c16:uniqueId val="{0000000A-B72F-4EAD-84E9-B9EFC0B0A60B}"/>
              </c:ext>
            </c:extLst>
          </c:dPt>
          <c:cat>
            <c:multiLvlStrRef>
              <c:f>'no fig Eurostat'!$C$12:$D$44</c:f>
              <c:multiLvlStrCache>
                <c:ptCount val="33"/>
                <c:lvl>
                  <c:pt idx="0">
                    <c:v>Luxembourg</c:v>
                  </c:pt>
                  <c:pt idx="1">
                    <c:v>Ireland</c:v>
                  </c:pt>
                  <c:pt idx="2">
                    <c:v>Netherlands</c:v>
                  </c:pt>
                  <c:pt idx="3">
                    <c:v>Germany (¹)</c:v>
                  </c:pt>
                  <c:pt idx="4">
                    <c:v>Belgium</c:v>
                  </c:pt>
                  <c:pt idx="5">
                    <c:v>France</c:v>
                  </c:pt>
                  <c:pt idx="7">
                    <c:v>Spain</c:v>
                  </c:pt>
                  <c:pt idx="8">
                    <c:v>Slovenia</c:v>
                  </c:pt>
                  <c:pt idx="10">
                    <c:v>Cyprus (¹)</c:v>
                  </c:pt>
                  <c:pt idx="11">
                    <c:v>Poland</c:v>
                  </c:pt>
                  <c:pt idx="12">
                    <c:v>Portugal</c:v>
                  </c:pt>
                  <c:pt idx="13">
                    <c:v>Malta</c:v>
                  </c:pt>
                  <c:pt idx="14">
                    <c:v>Lithuania</c:v>
                  </c:pt>
                  <c:pt idx="15">
                    <c:v>Greece</c:v>
                  </c:pt>
                  <c:pt idx="16">
                    <c:v>Croatia</c:v>
                  </c:pt>
                  <c:pt idx="17">
                    <c:v>Estonia</c:v>
                  </c:pt>
                  <c:pt idx="18">
                    <c:v>Czechia</c:v>
                  </c:pt>
                  <c:pt idx="19">
                    <c:v>Slovakia</c:v>
                  </c:pt>
                  <c:pt idx="20">
                    <c:v>Latvia</c:v>
                  </c:pt>
                  <c:pt idx="21">
                    <c:v>Hungary</c:v>
                  </c:pt>
                  <c:pt idx="22">
                    <c:v>Romania</c:v>
                  </c:pt>
                  <c:pt idx="23">
                    <c:v>Bulgaria</c:v>
                  </c:pt>
                  <c:pt idx="26">
                    <c:v>Türkiye</c:v>
                  </c:pt>
                  <c:pt idx="27">
                    <c:v>Serbia</c:v>
                  </c:pt>
                  <c:pt idx="28">
                    <c:v>Montenegro</c:v>
                  </c:pt>
                  <c:pt idx="29">
                    <c:v>Albania</c:v>
                  </c:pt>
                  <c:pt idx="30">
                    <c:v>North Macedonia (²)</c:v>
                  </c:pt>
                  <c:pt idx="32">
                    <c:v>United States</c:v>
                  </c:pt>
                </c:lvl>
                <c:lvl>
                  <c:pt idx="0">
                    <c:v>GROUP 1</c:v>
                  </c:pt>
                  <c:pt idx="7">
                    <c:v>GROUP 2</c:v>
                  </c:pt>
                  <c:pt idx="10">
                    <c:v>GROUP 3</c:v>
                  </c:pt>
                  <c:pt idx="25">
                    <c:v>.</c:v>
                  </c:pt>
                </c:lvl>
              </c:multiLvlStrCache>
            </c:multiLvlStrRef>
          </c:cat>
          <c:val>
            <c:numRef>
              <c:f>'no fig Eurostat'!$E$12:$E$44</c:f>
              <c:numCache>
                <c:formatCode>#,##0</c:formatCode>
                <c:ptCount val="33"/>
                <c:pt idx="0">
                  <c:v>1921.03</c:v>
                </c:pt>
                <c:pt idx="1">
                  <c:v>1461.85</c:v>
                </c:pt>
                <c:pt idx="2">
                  <c:v>1485.6</c:v>
                </c:pt>
                <c:pt idx="3">
                  <c:v>0</c:v>
                </c:pt>
                <c:pt idx="4">
                  <c:v>1501.82</c:v>
                </c:pt>
                <c:pt idx="5">
                  <c:v>1445.38</c:v>
                </c:pt>
                <c:pt idx="7">
                  <c:v>753</c:v>
                </c:pt>
                <c:pt idx="8">
                  <c:v>789.15</c:v>
                </c:pt>
                <c:pt idx="10">
                  <c:v>0</c:v>
                </c:pt>
                <c:pt idx="11">
                  <c:v>404</c:v>
                </c:pt>
                <c:pt idx="12">
                  <c:v>565.83000000000004</c:v>
                </c:pt>
                <c:pt idx="13">
                  <c:v>717.94666666666706</c:v>
                </c:pt>
                <c:pt idx="14">
                  <c:v>289.62</c:v>
                </c:pt>
                <c:pt idx="15">
                  <c:v>683.7600000000001</c:v>
                </c:pt>
                <c:pt idx="16">
                  <c:v>396</c:v>
                </c:pt>
                <c:pt idx="17">
                  <c:v>355</c:v>
                </c:pt>
                <c:pt idx="18">
                  <c:v>310</c:v>
                </c:pt>
                <c:pt idx="19">
                  <c:v>352</c:v>
                </c:pt>
                <c:pt idx="20">
                  <c:v>320</c:v>
                </c:pt>
                <c:pt idx="21">
                  <c:v>342</c:v>
                </c:pt>
                <c:pt idx="22">
                  <c:v>190</c:v>
                </c:pt>
                <c:pt idx="23">
                  <c:v>174</c:v>
                </c:pt>
                <c:pt idx="26">
                  <c:v>362</c:v>
                </c:pt>
                <c:pt idx="27">
                  <c:v>235</c:v>
                </c:pt>
                <c:pt idx="28">
                  <c:v>288</c:v>
                </c:pt>
                <c:pt idx="29">
                  <c:v>157</c:v>
                </c:pt>
                <c:pt idx="30">
                  <c:v>214</c:v>
                </c:pt>
                <c:pt idx="32">
                  <c:v>911.22</c:v>
                </c:pt>
              </c:numCache>
            </c:numRef>
          </c:val>
          <c:extLst>
            <c:ext xmlns:c16="http://schemas.microsoft.com/office/drawing/2014/chart" uri="{C3380CC4-5D6E-409C-BE32-E72D297353CC}">
              <c16:uniqueId val="{0000000B-B72F-4EAD-84E9-B9EFC0B0A60B}"/>
            </c:ext>
          </c:extLst>
        </c:ser>
        <c:ser>
          <c:idx val="1"/>
          <c:order val="1"/>
          <c:tx>
            <c:strRef>
              <c:f>'no fig Eurostat'!$F$10</c:f>
              <c:strCache>
                <c:ptCount val="1"/>
                <c:pt idx="0">
                  <c:v>Minimum wages, January 2024 (left hand scale)</c:v>
                </c:pt>
              </c:strCache>
            </c:strRef>
          </c:tx>
          <c:invertIfNegative val="0"/>
          <c:cat>
            <c:multiLvlStrRef>
              <c:f>'no fig Eurostat'!$C$12:$D$44</c:f>
              <c:multiLvlStrCache>
                <c:ptCount val="33"/>
                <c:lvl>
                  <c:pt idx="0">
                    <c:v>Luxembourg</c:v>
                  </c:pt>
                  <c:pt idx="1">
                    <c:v>Ireland</c:v>
                  </c:pt>
                  <c:pt idx="2">
                    <c:v>Netherlands</c:v>
                  </c:pt>
                  <c:pt idx="3">
                    <c:v>Germany (¹)</c:v>
                  </c:pt>
                  <c:pt idx="4">
                    <c:v>Belgium</c:v>
                  </c:pt>
                  <c:pt idx="5">
                    <c:v>France</c:v>
                  </c:pt>
                  <c:pt idx="7">
                    <c:v>Spain</c:v>
                  </c:pt>
                  <c:pt idx="8">
                    <c:v>Slovenia</c:v>
                  </c:pt>
                  <c:pt idx="10">
                    <c:v>Cyprus (¹)</c:v>
                  </c:pt>
                  <c:pt idx="11">
                    <c:v>Poland</c:v>
                  </c:pt>
                  <c:pt idx="12">
                    <c:v>Portugal</c:v>
                  </c:pt>
                  <c:pt idx="13">
                    <c:v>Malta</c:v>
                  </c:pt>
                  <c:pt idx="14">
                    <c:v>Lithuania</c:v>
                  </c:pt>
                  <c:pt idx="15">
                    <c:v>Greece</c:v>
                  </c:pt>
                  <c:pt idx="16">
                    <c:v>Croatia</c:v>
                  </c:pt>
                  <c:pt idx="17">
                    <c:v>Estonia</c:v>
                  </c:pt>
                  <c:pt idx="18">
                    <c:v>Czechia</c:v>
                  </c:pt>
                  <c:pt idx="19">
                    <c:v>Slovakia</c:v>
                  </c:pt>
                  <c:pt idx="20">
                    <c:v>Latvia</c:v>
                  </c:pt>
                  <c:pt idx="21">
                    <c:v>Hungary</c:v>
                  </c:pt>
                  <c:pt idx="22">
                    <c:v>Romania</c:v>
                  </c:pt>
                  <c:pt idx="23">
                    <c:v>Bulgaria</c:v>
                  </c:pt>
                  <c:pt idx="26">
                    <c:v>Türkiye</c:v>
                  </c:pt>
                  <c:pt idx="27">
                    <c:v>Serbia</c:v>
                  </c:pt>
                  <c:pt idx="28">
                    <c:v>Montenegro</c:v>
                  </c:pt>
                  <c:pt idx="29">
                    <c:v>Albania</c:v>
                  </c:pt>
                  <c:pt idx="30">
                    <c:v>North Macedonia (²)</c:v>
                  </c:pt>
                  <c:pt idx="32">
                    <c:v>United States</c:v>
                  </c:pt>
                </c:lvl>
                <c:lvl>
                  <c:pt idx="0">
                    <c:v>GROUP 1</c:v>
                  </c:pt>
                  <c:pt idx="7">
                    <c:v>GROUP 2</c:v>
                  </c:pt>
                  <c:pt idx="10">
                    <c:v>GROUP 3</c:v>
                  </c:pt>
                  <c:pt idx="25">
                    <c:v>.</c:v>
                  </c:pt>
                </c:lvl>
              </c:multiLvlStrCache>
            </c:multiLvlStrRef>
          </c:cat>
          <c:val>
            <c:numRef>
              <c:f>'no fig Eurostat'!$F$12:$F$44</c:f>
              <c:numCache>
                <c:formatCode>#,##0</c:formatCode>
                <c:ptCount val="33"/>
                <c:pt idx="0">
                  <c:v>2570.9299999999998</c:v>
                </c:pt>
                <c:pt idx="1">
                  <c:v>2146.3000000000002</c:v>
                </c:pt>
                <c:pt idx="2">
                  <c:v>2070.12</c:v>
                </c:pt>
                <c:pt idx="3">
                  <c:v>2054</c:v>
                </c:pt>
                <c:pt idx="4">
                  <c:v>1994.18</c:v>
                </c:pt>
                <c:pt idx="5">
                  <c:v>1766.92</c:v>
                </c:pt>
                <c:pt idx="7">
                  <c:v>1323</c:v>
                </c:pt>
                <c:pt idx="8">
                  <c:v>1254</c:v>
                </c:pt>
                <c:pt idx="10">
                  <c:v>1000</c:v>
                </c:pt>
                <c:pt idx="11">
                  <c:v>978</c:v>
                </c:pt>
                <c:pt idx="12">
                  <c:v>956.67</c:v>
                </c:pt>
                <c:pt idx="13">
                  <c:v>925.34</c:v>
                </c:pt>
                <c:pt idx="14">
                  <c:v>924</c:v>
                </c:pt>
                <c:pt idx="15">
                  <c:v>910</c:v>
                </c:pt>
                <c:pt idx="16">
                  <c:v>840</c:v>
                </c:pt>
                <c:pt idx="17">
                  <c:v>820</c:v>
                </c:pt>
                <c:pt idx="18">
                  <c:v>764</c:v>
                </c:pt>
                <c:pt idx="19">
                  <c:v>750</c:v>
                </c:pt>
                <c:pt idx="20">
                  <c:v>700</c:v>
                </c:pt>
                <c:pt idx="21">
                  <c:v>697</c:v>
                </c:pt>
                <c:pt idx="22">
                  <c:v>663</c:v>
                </c:pt>
                <c:pt idx="23">
                  <c:v>477</c:v>
                </c:pt>
                <c:pt idx="26">
                  <c:v>613</c:v>
                </c:pt>
                <c:pt idx="27">
                  <c:v>544</c:v>
                </c:pt>
                <c:pt idx="28">
                  <c:v>532</c:v>
                </c:pt>
                <c:pt idx="29">
                  <c:v>385</c:v>
                </c:pt>
                <c:pt idx="30">
                  <c:v>360</c:v>
                </c:pt>
                <c:pt idx="32">
                  <c:v>1137</c:v>
                </c:pt>
              </c:numCache>
            </c:numRef>
          </c:val>
          <c:extLst>
            <c:ext xmlns:c16="http://schemas.microsoft.com/office/drawing/2014/chart" uri="{C3380CC4-5D6E-409C-BE32-E72D297353CC}">
              <c16:uniqueId val="{0000000C-B72F-4EAD-84E9-B9EFC0B0A60B}"/>
            </c:ext>
          </c:extLst>
        </c:ser>
        <c:dLbls>
          <c:showLegendKey val="0"/>
          <c:showVal val="0"/>
          <c:showCatName val="0"/>
          <c:showSerName val="0"/>
          <c:showPercent val="0"/>
          <c:showBubbleSize val="0"/>
        </c:dLbls>
        <c:gapWidth val="75"/>
        <c:overlap val="-25"/>
        <c:axId val="112371200"/>
        <c:axId val="113481600"/>
      </c:barChart>
      <c:lineChart>
        <c:grouping val="standard"/>
        <c:varyColors val="0"/>
        <c:ser>
          <c:idx val="2"/>
          <c:order val="2"/>
          <c:tx>
            <c:strRef>
              <c:f>'no fig Eurostat'!$G$10</c:f>
              <c:strCache>
                <c:ptCount val="1"/>
                <c:pt idx="0">
                  <c:v>Average annual growth rate, January 2014 to January 2024 (right hand scale)</c:v>
                </c:pt>
              </c:strCache>
            </c:strRef>
          </c:tx>
          <c:spPr>
            <a:ln w="28575">
              <a:noFill/>
            </a:ln>
          </c:spPr>
          <c:marker>
            <c:symbol val="dash"/>
            <c:size val="7"/>
            <c:spPr>
              <a:ln w="19050"/>
            </c:spPr>
          </c:marker>
          <c:cat>
            <c:multiLvlStrRef>
              <c:f>'no fig Eurostat'!$C$12:$D$44</c:f>
              <c:multiLvlStrCache>
                <c:ptCount val="33"/>
                <c:lvl>
                  <c:pt idx="0">
                    <c:v>Luxembourg</c:v>
                  </c:pt>
                  <c:pt idx="1">
                    <c:v>Ireland</c:v>
                  </c:pt>
                  <c:pt idx="2">
                    <c:v>Netherlands</c:v>
                  </c:pt>
                  <c:pt idx="3">
                    <c:v>Germany (¹)</c:v>
                  </c:pt>
                  <c:pt idx="4">
                    <c:v>Belgium</c:v>
                  </c:pt>
                  <c:pt idx="5">
                    <c:v>France</c:v>
                  </c:pt>
                  <c:pt idx="7">
                    <c:v>Spain</c:v>
                  </c:pt>
                  <c:pt idx="8">
                    <c:v>Slovenia</c:v>
                  </c:pt>
                  <c:pt idx="10">
                    <c:v>Cyprus (¹)</c:v>
                  </c:pt>
                  <c:pt idx="11">
                    <c:v>Poland</c:v>
                  </c:pt>
                  <c:pt idx="12">
                    <c:v>Portugal</c:v>
                  </c:pt>
                  <c:pt idx="13">
                    <c:v>Malta</c:v>
                  </c:pt>
                  <c:pt idx="14">
                    <c:v>Lithuania</c:v>
                  </c:pt>
                  <c:pt idx="15">
                    <c:v>Greece</c:v>
                  </c:pt>
                  <c:pt idx="16">
                    <c:v>Croatia</c:v>
                  </c:pt>
                  <c:pt idx="17">
                    <c:v>Estonia</c:v>
                  </c:pt>
                  <c:pt idx="18">
                    <c:v>Czechia</c:v>
                  </c:pt>
                  <c:pt idx="19">
                    <c:v>Slovakia</c:v>
                  </c:pt>
                  <c:pt idx="20">
                    <c:v>Latvia</c:v>
                  </c:pt>
                  <c:pt idx="21">
                    <c:v>Hungary</c:v>
                  </c:pt>
                  <c:pt idx="22">
                    <c:v>Romania</c:v>
                  </c:pt>
                  <c:pt idx="23">
                    <c:v>Bulgaria</c:v>
                  </c:pt>
                  <c:pt idx="26">
                    <c:v>Türkiye</c:v>
                  </c:pt>
                  <c:pt idx="27">
                    <c:v>Serbia</c:v>
                  </c:pt>
                  <c:pt idx="28">
                    <c:v>Montenegro</c:v>
                  </c:pt>
                  <c:pt idx="29">
                    <c:v>Albania</c:v>
                  </c:pt>
                  <c:pt idx="30">
                    <c:v>North Macedonia (²)</c:v>
                  </c:pt>
                  <c:pt idx="32">
                    <c:v>United States</c:v>
                  </c:pt>
                </c:lvl>
                <c:lvl>
                  <c:pt idx="0">
                    <c:v>GROUP 1</c:v>
                  </c:pt>
                  <c:pt idx="7">
                    <c:v>GROUP 2</c:v>
                  </c:pt>
                  <c:pt idx="10">
                    <c:v>GROUP 3</c:v>
                  </c:pt>
                  <c:pt idx="25">
                    <c:v>.</c:v>
                  </c:pt>
                </c:lvl>
              </c:multiLvlStrCache>
            </c:multiLvlStrRef>
          </c:cat>
          <c:val>
            <c:numRef>
              <c:f>'no fig Eurostat'!$G$12:$G$44</c:f>
              <c:numCache>
                <c:formatCode>0.0</c:formatCode>
                <c:ptCount val="33"/>
                <c:pt idx="0">
                  <c:v>2.956936240407515</c:v>
                </c:pt>
                <c:pt idx="1">
                  <c:v>3.9151242792065277</c:v>
                </c:pt>
                <c:pt idx="2">
                  <c:v>3.3735338634213186</c:v>
                </c:pt>
                <c:pt idx="4">
                  <c:v>2.8761367980647767</c:v>
                </c:pt>
                <c:pt idx="5">
                  <c:v>2.0289658095106855</c:v>
                </c:pt>
                <c:pt idx="7">
                  <c:v>5.7977634323135518</c:v>
                </c:pt>
                <c:pt idx="8">
                  <c:v>4.7402961602621918</c:v>
                </c:pt>
                <c:pt idx="11">
                  <c:v>9.2435360019939452</c:v>
                </c:pt>
                <c:pt idx="12">
                  <c:v>5.391993313577581</c:v>
                </c:pt>
                <c:pt idx="13">
                  <c:v>2.5701321958967238</c:v>
                </c:pt>
                <c:pt idx="14">
                  <c:v>12.301185840111749</c:v>
                </c:pt>
                <c:pt idx="15">
                  <c:v>2.8996198071613133</c:v>
                </c:pt>
                <c:pt idx="16">
                  <c:v>7.8098421118695915</c:v>
                </c:pt>
                <c:pt idx="17">
                  <c:v>8.7322937984422921</c:v>
                </c:pt>
                <c:pt idx="18">
                  <c:v>9.4392647060361092</c:v>
                </c:pt>
                <c:pt idx="19">
                  <c:v>7.8578750896487248</c:v>
                </c:pt>
                <c:pt idx="20">
                  <c:v>8.1421018250528618</c:v>
                </c:pt>
                <c:pt idx="21">
                  <c:v>7.3793244061936214</c:v>
                </c:pt>
                <c:pt idx="22">
                  <c:v>13.312022873291319</c:v>
                </c:pt>
                <c:pt idx="23">
                  <c:v>10.610642008994464</c:v>
                </c:pt>
                <c:pt idx="26">
                  <c:v>5.4083925236750208</c:v>
                </c:pt>
                <c:pt idx="27">
                  <c:v>8.7559693741651401</c:v>
                </c:pt>
                <c:pt idx="28">
                  <c:v>6.3290452933377539</c:v>
                </c:pt>
                <c:pt idx="29">
                  <c:v>9.3845810357064749</c:v>
                </c:pt>
                <c:pt idx="30">
                  <c:v>5.3389227539701656</c:v>
                </c:pt>
                <c:pt idx="32">
                  <c:v>2.2383241607710325</c:v>
                </c:pt>
              </c:numCache>
            </c:numRef>
          </c:val>
          <c:smooth val="0"/>
          <c:extLst>
            <c:ext xmlns:c16="http://schemas.microsoft.com/office/drawing/2014/chart" uri="{C3380CC4-5D6E-409C-BE32-E72D297353CC}">
              <c16:uniqueId val="{0000000D-B72F-4EAD-84E9-B9EFC0B0A60B}"/>
            </c:ext>
          </c:extLst>
        </c:ser>
        <c:dLbls>
          <c:showLegendKey val="0"/>
          <c:showVal val="0"/>
          <c:showCatName val="0"/>
          <c:showSerName val="0"/>
          <c:showPercent val="0"/>
          <c:showBubbleSize val="0"/>
        </c:dLbls>
        <c:marker val="1"/>
        <c:smooth val="0"/>
        <c:axId val="166908288"/>
        <c:axId val="134840704"/>
      </c:lineChart>
      <c:catAx>
        <c:axId val="112371200"/>
        <c:scaling>
          <c:orientation val="minMax"/>
        </c:scaling>
        <c:delete val="0"/>
        <c:axPos val="b"/>
        <c:numFmt formatCode="General" sourceLinked="1"/>
        <c:majorTickMark val="out"/>
        <c:minorTickMark val="none"/>
        <c:tickLblPos val="low"/>
        <c:spPr>
          <a:ln>
            <a:noFill/>
          </a:ln>
        </c:spPr>
        <c:txPr>
          <a:bodyPr rot="-3600000" vert="horz"/>
          <a:lstStyle/>
          <a:p>
            <a:pPr>
              <a:defRPr/>
            </a:pPr>
            <a:endParaRPr lang="en-US"/>
          </a:p>
        </c:txPr>
        <c:crossAx val="113481600"/>
        <c:crossesAt val="0"/>
        <c:auto val="1"/>
        <c:lblAlgn val="ctr"/>
        <c:lblOffset val="50"/>
        <c:tickLblSkip val="1"/>
        <c:tickMarkSkip val="1"/>
        <c:noMultiLvlLbl val="0"/>
      </c:catAx>
      <c:valAx>
        <c:axId val="113481600"/>
        <c:scaling>
          <c:orientation val="minMax"/>
          <c:max val="2750"/>
        </c:scaling>
        <c:delete val="0"/>
        <c:axPos val="l"/>
        <c:majorGridlines>
          <c:spPr>
            <a:ln w="3175">
              <a:solidFill>
                <a:srgbClr val="C0C0C0"/>
              </a:solidFill>
              <a:prstDash val="sysDash"/>
            </a:ln>
          </c:spPr>
        </c:majorGridlines>
        <c:numFmt formatCode="#\ ##0" sourceLinked="0"/>
        <c:majorTickMark val="none"/>
        <c:minorTickMark val="none"/>
        <c:tickLblPos val="nextTo"/>
        <c:spPr>
          <a:ln w="9525">
            <a:noFill/>
          </a:ln>
        </c:spPr>
        <c:txPr>
          <a:bodyPr rot="0" vert="horz"/>
          <a:lstStyle/>
          <a:p>
            <a:pPr>
              <a:defRPr/>
            </a:pPr>
            <a:endParaRPr lang="en-US"/>
          </a:p>
        </c:txPr>
        <c:crossAx val="112371200"/>
        <c:crosses val="autoZero"/>
        <c:crossBetween val="between"/>
        <c:majorUnit val="250"/>
      </c:valAx>
      <c:valAx>
        <c:axId val="134840704"/>
        <c:scaling>
          <c:orientation val="minMax"/>
          <c:max val="20"/>
          <c:min val="0"/>
        </c:scaling>
        <c:delete val="0"/>
        <c:axPos val="r"/>
        <c:title>
          <c:tx>
            <c:rich>
              <a:bodyPr rot="5400000" vert="horz"/>
              <a:lstStyle/>
              <a:p>
                <a:pPr>
                  <a:defRPr/>
                </a:pPr>
                <a:r>
                  <a:rPr lang="en-GB"/>
                  <a:t>Average annual groth rate (%)</a:t>
                </a:r>
              </a:p>
            </c:rich>
          </c:tx>
          <c:overlay val="0"/>
        </c:title>
        <c:numFmt formatCode="0" sourceLinked="0"/>
        <c:majorTickMark val="cross"/>
        <c:minorTickMark val="none"/>
        <c:tickLblPos val="nextTo"/>
        <c:crossAx val="166908288"/>
        <c:crosses val="max"/>
        <c:crossBetween val="between"/>
        <c:majorUnit val="2"/>
      </c:valAx>
      <c:catAx>
        <c:axId val="166908288"/>
        <c:scaling>
          <c:orientation val="minMax"/>
        </c:scaling>
        <c:delete val="1"/>
        <c:axPos val="b"/>
        <c:numFmt formatCode="General" sourceLinked="1"/>
        <c:majorTickMark val="out"/>
        <c:minorTickMark val="none"/>
        <c:tickLblPos val="nextTo"/>
        <c:crossAx val="134840704"/>
        <c:crossesAt val="0"/>
        <c:auto val="1"/>
        <c:lblAlgn val="ctr"/>
        <c:lblOffset val="100"/>
        <c:noMultiLvlLbl val="0"/>
      </c:catAx>
    </c:plotArea>
    <c:legend>
      <c:legendPos val="b"/>
      <c:layout>
        <c:manualLayout>
          <c:xMode val="edge"/>
          <c:yMode val="edge"/>
          <c:x val="0.16808541336026547"/>
          <c:y val="0.71776737199883489"/>
          <c:w val="0.77082736553545572"/>
          <c:h val="7.5021256059750699E-2"/>
        </c:manualLayout>
      </c:layout>
      <c:overlay val="0"/>
      <c:txPr>
        <a:bodyPr/>
        <a:lstStyle/>
        <a:p>
          <a:pPr>
            <a:defRPr b="1"/>
          </a:pPr>
          <a:endParaRPr lang="en-US"/>
        </a:p>
      </c:txPr>
    </c:legend>
    <c:plotVisOnly val="1"/>
    <c:dispBlanksAs val="gap"/>
    <c:showDLblsOverMax val="0"/>
  </c:chart>
  <c:spPr>
    <a:solidFill>
      <a:sysClr val="window" lastClr="FFFFFF"/>
    </a:solidFill>
    <a:ln w="9525" cap="flat" cmpd="sng" algn="ctr">
      <a:noFill/>
      <a:prstDash val="solid"/>
      <a:round/>
    </a:ln>
    <a:effectLst/>
    <a:extLst>
      <a:ext uri="{91240B29-F687-4F45-9708-019B960494DF}">
        <a14:hiddenLine xmlns:a14="http://schemas.microsoft.com/office/drawing/2010/main" w="9525" cap="flat" cmpd="sng" algn="ctr">
          <a:solidFill>
            <a:sysClr val="windowText" lastClr="000000">
              <a:tint val="75000"/>
              <a:shade val="95000"/>
              <a:satMod val="105000"/>
            </a:sysClr>
          </a:solidFill>
          <a:prstDash val="solid"/>
          <a:round/>
        </a14:hiddenLine>
      </a:ext>
    </a:extLst>
  </c:spPr>
  <c:txPr>
    <a:bodyPr/>
    <a:lstStyle/>
    <a:p>
      <a:pPr>
        <a:defRPr sz="120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1800" b="1">
                <a:latin typeface="Arial"/>
                <a:ea typeface="Arial"/>
                <a:cs typeface="Arial"/>
              </a:defRPr>
            </a:pPr>
            <a:r>
              <a:rPr lang="en-US"/>
              <a:t>Minimum wages, January 2024</a:t>
            </a:r>
          </a:p>
          <a:p>
            <a:pPr algn="l">
              <a:defRPr sz="1800" b="1">
                <a:latin typeface="Arial"/>
                <a:ea typeface="Arial"/>
                <a:cs typeface="Arial"/>
              </a:defRPr>
            </a:pPr>
            <a:r>
              <a:rPr lang="en-US" sz="1600" b="0"/>
              <a:t>(PPS per month)</a:t>
            </a:r>
          </a:p>
        </c:rich>
      </c:tx>
      <c:layout>
        <c:manualLayout>
          <c:xMode val="edge"/>
          <c:yMode val="edge"/>
          <c:x val="5.3333333333333332E-3"/>
          <c:y val="7.6468941266434045E-3"/>
        </c:manualLayout>
      </c:layout>
      <c:overlay val="0"/>
    </c:title>
    <c:autoTitleDeleted val="0"/>
    <c:plotArea>
      <c:layout>
        <c:manualLayout>
          <c:xMode val="edge"/>
          <c:yMode val="edge"/>
          <c:x val="1.4666666666666666E-2"/>
          <c:y val="0.11298286072115631"/>
          <c:w val="0.97066666666666668"/>
          <c:h val="0.72626376967795736"/>
        </c:manualLayout>
      </c:layout>
      <c:barChart>
        <c:barDir val="col"/>
        <c:grouping val="clustered"/>
        <c:varyColors val="0"/>
        <c:ser>
          <c:idx val="0"/>
          <c:order val="0"/>
          <c:tx>
            <c:strRef>
              <c:f>'no fig Eurostat2'!$E$10</c:f>
              <c:strCache>
                <c:ptCount val="1"/>
                <c:pt idx="0">
                  <c:v>(PPS per month)</c:v>
                </c:pt>
              </c:strCache>
            </c:strRef>
          </c:tx>
          <c:spPr>
            <a:solidFill>
              <a:srgbClr val="2644A7">
                <a:lumMod val="100000"/>
              </a:srgbClr>
            </a:solidFill>
          </c:spPr>
          <c:invertIfNegative val="0"/>
          <c:dPt>
            <c:idx val="0"/>
            <c:invertIfNegative val="0"/>
            <c:bubble3D val="0"/>
            <c:extLst>
              <c:ext xmlns:c16="http://schemas.microsoft.com/office/drawing/2014/chart" uri="{C3380CC4-5D6E-409C-BE32-E72D297353CC}">
                <c16:uniqueId val="{00000000-A462-4978-A508-0C0ED89D67EC}"/>
              </c:ext>
            </c:extLst>
          </c:dPt>
          <c:dPt>
            <c:idx val="1"/>
            <c:invertIfNegative val="0"/>
            <c:bubble3D val="0"/>
            <c:extLst>
              <c:ext xmlns:c16="http://schemas.microsoft.com/office/drawing/2014/chart" uri="{C3380CC4-5D6E-409C-BE32-E72D297353CC}">
                <c16:uniqueId val="{00000001-A462-4978-A508-0C0ED89D67EC}"/>
              </c:ext>
            </c:extLst>
          </c:dPt>
          <c:dPt>
            <c:idx val="2"/>
            <c:invertIfNegative val="0"/>
            <c:bubble3D val="0"/>
            <c:extLst>
              <c:ext xmlns:c16="http://schemas.microsoft.com/office/drawing/2014/chart" uri="{C3380CC4-5D6E-409C-BE32-E72D297353CC}">
                <c16:uniqueId val="{00000002-A462-4978-A508-0C0ED89D67EC}"/>
              </c:ext>
            </c:extLst>
          </c:dPt>
          <c:dPt>
            <c:idx val="3"/>
            <c:invertIfNegative val="0"/>
            <c:bubble3D val="0"/>
            <c:extLst>
              <c:ext xmlns:c16="http://schemas.microsoft.com/office/drawing/2014/chart" uri="{C3380CC4-5D6E-409C-BE32-E72D297353CC}">
                <c16:uniqueId val="{00000003-A462-4978-A508-0C0ED89D67EC}"/>
              </c:ext>
            </c:extLst>
          </c:dPt>
          <c:dPt>
            <c:idx val="4"/>
            <c:invertIfNegative val="0"/>
            <c:bubble3D val="0"/>
            <c:extLst>
              <c:ext xmlns:c16="http://schemas.microsoft.com/office/drawing/2014/chart" uri="{C3380CC4-5D6E-409C-BE32-E72D297353CC}">
                <c16:uniqueId val="{00000004-A462-4978-A508-0C0ED89D67EC}"/>
              </c:ext>
            </c:extLst>
          </c:dPt>
          <c:dPt>
            <c:idx val="5"/>
            <c:invertIfNegative val="0"/>
            <c:bubble3D val="0"/>
            <c:extLst>
              <c:ext xmlns:c16="http://schemas.microsoft.com/office/drawing/2014/chart" uri="{C3380CC4-5D6E-409C-BE32-E72D297353CC}">
                <c16:uniqueId val="{00000005-A462-4978-A508-0C0ED89D67EC}"/>
              </c:ext>
            </c:extLst>
          </c:dPt>
          <c:dPt>
            <c:idx val="6"/>
            <c:invertIfNegative val="0"/>
            <c:bubble3D val="0"/>
            <c:extLst>
              <c:ext xmlns:c16="http://schemas.microsoft.com/office/drawing/2014/chart" uri="{C3380CC4-5D6E-409C-BE32-E72D297353CC}">
                <c16:uniqueId val="{00000006-A462-4978-A508-0C0ED89D67EC}"/>
              </c:ext>
            </c:extLst>
          </c:dPt>
          <c:dPt>
            <c:idx val="7"/>
            <c:invertIfNegative val="0"/>
            <c:bubble3D val="0"/>
            <c:extLst>
              <c:ext xmlns:c16="http://schemas.microsoft.com/office/drawing/2014/chart" uri="{C3380CC4-5D6E-409C-BE32-E72D297353CC}">
                <c16:uniqueId val="{00000007-A462-4978-A508-0C0ED89D67EC}"/>
              </c:ext>
            </c:extLst>
          </c:dPt>
          <c:dPt>
            <c:idx val="8"/>
            <c:invertIfNegative val="0"/>
            <c:bubble3D val="0"/>
            <c:extLst>
              <c:ext xmlns:c16="http://schemas.microsoft.com/office/drawing/2014/chart" uri="{C3380CC4-5D6E-409C-BE32-E72D297353CC}">
                <c16:uniqueId val="{00000008-A462-4978-A508-0C0ED89D67EC}"/>
              </c:ext>
            </c:extLst>
          </c:dPt>
          <c:dPt>
            <c:idx val="9"/>
            <c:invertIfNegative val="0"/>
            <c:bubble3D val="0"/>
            <c:extLst>
              <c:ext xmlns:c16="http://schemas.microsoft.com/office/drawing/2014/chart" uri="{C3380CC4-5D6E-409C-BE32-E72D297353CC}">
                <c16:uniqueId val="{00000009-A462-4978-A508-0C0ED89D67EC}"/>
              </c:ext>
            </c:extLst>
          </c:dPt>
          <c:dPt>
            <c:idx val="10"/>
            <c:invertIfNegative val="0"/>
            <c:bubble3D val="0"/>
            <c:extLst>
              <c:ext xmlns:c16="http://schemas.microsoft.com/office/drawing/2014/chart" uri="{C3380CC4-5D6E-409C-BE32-E72D297353CC}">
                <c16:uniqueId val="{0000000A-A462-4978-A508-0C0ED89D67EC}"/>
              </c:ext>
            </c:extLst>
          </c:dPt>
          <c:dPt>
            <c:idx val="11"/>
            <c:invertIfNegative val="0"/>
            <c:bubble3D val="0"/>
            <c:extLst>
              <c:ext xmlns:c16="http://schemas.microsoft.com/office/drawing/2014/chart" uri="{C3380CC4-5D6E-409C-BE32-E72D297353CC}">
                <c16:uniqueId val="{0000000B-A462-4978-A508-0C0ED89D67EC}"/>
              </c:ext>
            </c:extLst>
          </c:dPt>
          <c:dPt>
            <c:idx val="13"/>
            <c:invertIfNegative val="0"/>
            <c:bubble3D val="0"/>
            <c:extLst>
              <c:ext xmlns:c16="http://schemas.microsoft.com/office/drawing/2014/chart" uri="{C3380CC4-5D6E-409C-BE32-E72D297353CC}">
                <c16:uniqueId val="{0000000C-A462-4978-A508-0C0ED89D67EC}"/>
              </c:ext>
            </c:extLst>
          </c:dPt>
          <c:dPt>
            <c:idx val="14"/>
            <c:invertIfNegative val="0"/>
            <c:bubble3D val="0"/>
            <c:extLst>
              <c:ext xmlns:c16="http://schemas.microsoft.com/office/drawing/2014/chart" uri="{C3380CC4-5D6E-409C-BE32-E72D297353CC}">
                <c16:uniqueId val="{0000000D-A462-4978-A508-0C0ED89D67EC}"/>
              </c:ext>
            </c:extLst>
          </c:dPt>
          <c:dPt>
            <c:idx val="15"/>
            <c:invertIfNegative val="0"/>
            <c:bubble3D val="0"/>
            <c:extLst>
              <c:ext xmlns:c16="http://schemas.microsoft.com/office/drawing/2014/chart" uri="{C3380CC4-5D6E-409C-BE32-E72D297353CC}">
                <c16:uniqueId val="{0000000E-A462-4978-A508-0C0ED89D67EC}"/>
              </c:ext>
            </c:extLst>
          </c:dPt>
          <c:dPt>
            <c:idx val="16"/>
            <c:invertIfNegative val="0"/>
            <c:bubble3D val="0"/>
            <c:extLst>
              <c:ext xmlns:c16="http://schemas.microsoft.com/office/drawing/2014/chart" uri="{C3380CC4-5D6E-409C-BE32-E72D297353CC}">
                <c16:uniqueId val="{0000000F-A462-4978-A508-0C0ED89D67EC}"/>
              </c:ext>
            </c:extLst>
          </c:dPt>
          <c:dPt>
            <c:idx val="17"/>
            <c:invertIfNegative val="0"/>
            <c:bubble3D val="0"/>
            <c:extLst>
              <c:ext xmlns:c16="http://schemas.microsoft.com/office/drawing/2014/chart" uri="{C3380CC4-5D6E-409C-BE32-E72D297353CC}">
                <c16:uniqueId val="{00000010-A462-4978-A508-0C0ED89D67EC}"/>
              </c:ext>
            </c:extLst>
          </c:dPt>
          <c:dPt>
            <c:idx val="18"/>
            <c:invertIfNegative val="0"/>
            <c:bubble3D val="0"/>
            <c:extLst>
              <c:ext xmlns:c16="http://schemas.microsoft.com/office/drawing/2014/chart" uri="{C3380CC4-5D6E-409C-BE32-E72D297353CC}">
                <c16:uniqueId val="{00000011-A462-4978-A508-0C0ED89D67EC}"/>
              </c:ext>
            </c:extLst>
          </c:dPt>
          <c:dPt>
            <c:idx val="20"/>
            <c:invertIfNegative val="0"/>
            <c:bubble3D val="0"/>
            <c:extLst>
              <c:ext xmlns:c16="http://schemas.microsoft.com/office/drawing/2014/chart" uri="{C3380CC4-5D6E-409C-BE32-E72D297353CC}">
                <c16:uniqueId val="{00000012-A462-4978-A508-0C0ED89D67EC}"/>
              </c:ext>
            </c:extLst>
          </c:dPt>
          <c:cat>
            <c:multiLvlStrRef>
              <c:f>'no fig Eurostat2'!$C$11:$D$42</c:f>
              <c:multiLvlStrCache>
                <c:ptCount val="32"/>
                <c:lvl>
                  <c:pt idx="0">
                    <c:v>Germany</c:v>
                  </c:pt>
                  <c:pt idx="1">
                    <c:v>Luxembourg</c:v>
                  </c:pt>
                  <c:pt idx="2">
                    <c:v>Netherlands</c:v>
                  </c:pt>
                  <c:pt idx="3">
                    <c:v>Belgium</c:v>
                  </c:pt>
                  <c:pt idx="4">
                    <c:v>France</c:v>
                  </c:pt>
                  <c:pt idx="5">
                    <c:v>Ireland</c:v>
                  </c:pt>
                  <c:pt idx="6">
                    <c:v>Poland</c:v>
                  </c:pt>
                  <c:pt idx="7">
                    <c:v>Slovenia</c:v>
                  </c:pt>
                  <c:pt idx="8">
                    <c:v>Spain</c:v>
                  </c:pt>
                  <c:pt idx="10">
                    <c:v>Lithuania</c:v>
                  </c:pt>
                  <c:pt idx="11">
                    <c:v>Croatia</c:v>
                  </c:pt>
                  <c:pt idx="12">
                    <c:v>Romania</c:v>
                  </c:pt>
                  <c:pt idx="13">
                    <c:v>Cyprus</c:v>
                  </c:pt>
                  <c:pt idx="14">
                    <c:v>Portugal</c:v>
                  </c:pt>
                  <c:pt idx="15">
                    <c:v>Greece</c:v>
                  </c:pt>
                  <c:pt idx="16">
                    <c:v>Malta</c:v>
                  </c:pt>
                  <c:pt idx="17">
                    <c:v>Hungary</c:v>
                  </c:pt>
                  <c:pt idx="19">
                    <c:v>Czechia</c:v>
                  </c:pt>
                  <c:pt idx="20">
                    <c:v>Slovakia</c:v>
                  </c:pt>
                  <c:pt idx="21">
                    <c:v>Estonia</c:v>
                  </c:pt>
                  <c:pt idx="22">
                    <c:v>Latvia</c:v>
                  </c:pt>
                  <c:pt idx="23">
                    <c:v>Bulgaria</c:v>
                  </c:pt>
                  <c:pt idx="25">
                    <c:v>Türkiye (¹)</c:v>
                  </c:pt>
                  <c:pt idx="26">
                    <c:v>Montenegro </c:v>
                  </c:pt>
                  <c:pt idx="27">
                    <c:v>Serbia</c:v>
                  </c:pt>
                  <c:pt idx="28">
                    <c:v>North Macedonia (²)</c:v>
                  </c:pt>
                  <c:pt idx="29">
                    <c:v>Albania</c:v>
                  </c:pt>
                  <c:pt idx="31">
                    <c:v>United States</c:v>
                  </c:pt>
                </c:lvl>
                <c:lvl>
                  <c:pt idx="0">
                    <c:v>GROUP 1</c:v>
                  </c:pt>
                  <c:pt idx="10">
                    <c:v>GROUP 2</c:v>
                  </c:pt>
                  <c:pt idx="19">
                    <c:v>GROUP 3</c:v>
                  </c:pt>
                  <c:pt idx="25">
                    <c:v>.</c:v>
                  </c:pt>
                </c:lvl>
              </c:multiLvlStrCache>
            </c:multiLvlStrRef>
          </c:cat>
          <c:val>
            <c:numRef>
              <c:f>'no fig Eurostat2'!$E$11:$E$42</c:f>
              <c:numCache>
                <c:formatCode>#,##0</c:formatCode>
                <c:ptCount val="32"/>
                <c:pt idx="0">
                  <c:v>1883</c:v>
                </c:pt>
                <c:pt idx="1">
                  <c:v>1877</c:v>
                </c:pt>
                <c:pt idx="2">
                  <c:v>1778</c:v>
                </c:pt>
                <c:pt idx="3">
                  <c:v>1729</c:v>
                </c:pt>
                <c:pt idx="4">
                  <c:v>1599</c:v>
                </c:pt>
                <c:pt idx="5">
                  <c:v>1508</c:v>
                </c:pt>
                <c:pt idx="6">
                  <c:v>1491</c:v>
                </c:pt>
                <c:pt idx="7">
                  <c:v>1408</c:v>
                </c:pt>
                <c:pt idx="8">
                  <c:v>1374</c:v>
                </c:pt>
                <c:pt idx="10">
                  <c:v>1172</c:v>
                </c:pt>
                <c:pt idx="11">
                  <c:v>1143</c:v>
                </c:pt>
                <c:pt idx="12">
                  <c:v>1129</c:v>
                </c:pt>
                <c:pt idx="13">
                  <c:v>1087</c:v>
                </c:pt>
                <c:pt idx="14">
                  <c:v>1086</c:v>
                </c:pt>
                <c:pt idx="15">
                  <c:v>1031</c:v>
                </c:pt>
                <c:pt idx="16">
                  <c:v>1029</c:v>
                </c:pt>
                <c:pt idx="17">
                  <c:v>1007</c:v>
                </c:pt>
                <c:pt idx="19">
                  <c:v>947.91</c:v>
                </c:pt>
                <c:pt idx="20">
                  <c:v>869</c:v>
                </c:pt>
                <c:pt idx="21">
                  <c:v>840</c:v>
                </c:pt>
                <c:pt idx="22">
                  <c:v>823</c:v>
                </c:pt>
                <c:pt idx="23">
                  <c:v>816</c:v>
                </c:pt>
                <c:pt idx="25">
                  <c:v>893</c:v>
                </c:pt>
                <c:pt idx="26">
                  <c:v>870</c:v>
                </c:pt>
                <c:pt idx="27">
                  <c:v>849</c:v>
                </c:pt>
                <c:pt idx="28">
                  <c:v>732</c:v>
                </c:pt>
                <c:pt idx="29">
                  <c:v>548</c:v>
                </c:pt>
                <c:pt idx="31">
                  <c:v>837</c:v>
                </c:pt>
              </c:numCache>
            </c:numRef>
          </c:val>
          <c:extLst>
            <c:ext xmlns:c16="http://schemas.microsoft.com/office/drawing/2014/chart" uri="{C3380CC4-5D6E-409C-BE32-E72D297353CC}">
              <c16:uniqueId val="{00000013-A462-4978-A508-0C0ED89D67EC}"/>
            </c:ext>
          </c:extLst>
        </c:ser>
        <c:dLbls>
          <c:showLegendKey val="0"/>
          <c:showVal val="0"/>
          <c:showCatName val="0"/>
          <c:showSerName val="0"/>
          <c:showPercent val="0"/>
          <c:showBubbleSize val="0"/>
        </c:dLbls>
        <c:gapWidth val="75"/>
        <c:overlap val="-27"/>
        <c:axId val="176880256"/>
        <c:axId val="176924544"/>
      </c:barChart>
      <c:catAx>
        <c:axId val="176880256"/>
        <c:scaling>
          <c:orientation val="minMax"/>
        </c:scaling>
        <c:delete val="0"/>
        <c:axPos val="b"/>
        <c:numFmt formatCode="General" sourceLinked="1"/>
        <c:majorTickMark val="out"/>
        <c:minorTickMark val="none"/>
        <c:tickLblPos val="nextTo"/>
        <c:spPr>
          <a:ln>
            <a:noFill/>
            <a:prstDash val="solid"/>
          </a:ln>
        </c:spPr>
        <c:txPr>
          <a:bodyPr rot="-3600000" vert="horz"/>
          <a:lstStyle/>
          <a:p>
            <a:pPr>
              <a:defRPr/>
            </a:pPr>
            <a:endParaRPr lang="en-US"/>
          </a:p>
        </c:txPr>
        <c:crossAx val="176924544"/>
        <c:crosses val="autoZero"/>
        <c:auto val="1"/>
        <c:lblAlgn val="ctr"/>
        <c:lblOffset val="100"/>
        <c:tickLblSkip val="1"/>
        <c:tickMarkSkip val="1"/>
        <c:noMultiLvlLbl val="0"/>
      </c:catAx>
      <c:valAx>
        <c:axId val="176924544"/>
        <c:scaling>
          <c:orientation val="minMax"/>
          <c:min val="0"/>
        </c:scaling>
        <c:delete val="0"/>
        <c:axPos val="l"/>
        <c:majorGridlines>
          <c:spPr>
            <a:ln w="3175">
              <a:solidFill>
                <a:srgbClr val="C0C0C0"/>
              </a:solidFill>
              <a:prstDash val="sysDash"/>
            </a:ln>
          </c:spPr>
        </c:majorGridlines>
        <c:numFmt formatCode="#\ ##0" sourceLinked="0"/>
        <c:majorTickMark val="none"/>
        <c:minorTickMark val="none"/>
        <c:tickLblPos val="nextTo"/>
        <c:spPr>
          <a:ln w="9525">
            <a:noFill/>
          </a:ln>
          <a:extLst>
            <a:ext uri="{91240B29-F687-4F45-9708-019B960494DF}">
              <a14:hiddenLine xmlns:a14="http://schemas.microsoft.com/office/drawing/2010/main" w="9525" cap="flat" cmpd="sng" algn="ctr">
                <a:solidFill>
                  <a:sysClr val="windowText" lastClr="000000">
                    <a:tint val="75000"/>
                    <a:shade val="95000"/>
                    <a:satMod val="105000"/>
                  </a:sysClr>
                </a:solidFill>
                <a:prstDash val="solid"/>
                <a:round/>
              </a14:hiddenLine>
            </a:ext>
          </a:extLst>
        </c:spPr>
        <c:txPr>
          <a:bodyPr rot="0" vert="horz"/>
          <a:lstStyle/>
          <a:p>
            <a:pPr>
              <a:defRPr/>
            </a:pPr>
            <a:endParaRPr lang="en-US"/>
          </a:p>
        </c:txPr>
        <c:crossAx val="176880256"/>
        <c:crossesAt val="1"/>
        <c:crossBetween val="between"/>
        <c:majorUnit val="250"/>
      </c:valAx>
    </c:plotArea>
    <c:plotVisOnly val="1"/>
    <c:dispBlanksAs val="gap"/>
    <c:showDLblsOverMax val="0"/>
  </c:chart>
  <c:spPr>
    <a:solidFill>
      <a:sysClr val="window" lastClr="FFFFFF"/>
    </a:solidFill>
    <a:ln w="9525" cap="flat" cmpd="sng" algn="ctr">
      <a:noFill/>
      <a:prstDash val="solid"/>
      <a:round/>
    </a:ln>
    <a:effectLst/>
    <a:extLst>
      <a:ext uri="{91240B29-F687-4F45-9708-019B960494DF}">
        <a14:hiddenLine xmlns:a14="http://schemas.microsoft.com/office/drawing/2010/main" w="9525" cap="flat" cmpd="sng" algn="ctr">
          <a:solidFill>
            <a:sysClr val="windowText" lastClr="000000">
              <a:tint val="75000"/>
              <a:shade val="95000"/>
              <a:satMod val="105000"/>
            </a:sysClr>
          </a:solidFill>
          <a:prstDash val="solid"/>
          <a:round/>
        </a14:hiddenLine>
      </a:ext>
    </a:extLst>
  </c:spPr>
  <c:txPr>
    <a:bodyPr/>
    <a:lstStyle/>
    <a:p>
      <a:pPr>
        <a:defRPr sz="120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800" b="1" i="0" u="none" strike="noStrike" kern="1200" spc="0" baseline="0">
                <a:solidFill>
                  <a:srgbClr val="000000"/>
                </a:solidFill>
                <a:latin typeface="Arial"/>
                <a:ea typeface="Arial"/>
                <a:cs typeface="Arial"/>
              </a:defRPr>
            </a:pPr>
            <a:r>
              <a:rPr lang="en-US"/>
              <a:t>Minimum wages as a proportion of median gross earnings, 2018 </a:t>
            </a:r>
          </a:p>
          <a:p>
            <a:pPr algn="l">
              <a:defRPr sz="1800" b="1"/>
            </a:pPr>
            <a:r>
              <a:rPr lang="en-US" b="0"/>
              <a:t>(%)</a:t>
            </a:r>
            <a:r>
              <a:rPr lang="en-US"/>
              <a:t> </a:t>
            </a:r>
          </a:p>
        </c:rich>
      </c:tx>
      <c:layout>
        <c:manualLayout>
          <c:xMode val="edge"/>
          <c:yMode val="edge"/>
          <c:x val="5.3333333333333332E-3"/>
          <c:y val="6.6468673758926494E-3"/>
        </c:manualLayout>
      </c:layout>
      <c:overlay val="0"/>
      <c:spPr>
        <a:noFill/>
        <a:ln>
          <a:noFill/>
        </a:ln>
        <a:effectLst/>
      </c:spPr>
      <c:txPr>
        <a:bodyPr rot="0" spcFirstLastPara="1" vertOverflow="ellipsis" vert="horz" wrap="square" anchor="ctr" anchorCtr="1"/>
        <a:lstStyle/>
        <a:p>
          <a:pPr algn="l">
            <a:defRPr sz="1800" b="1" i="0" u="none" strike="noStrike" kern="1200" spc="0" baseline="0">
              <a:solidFill>
                <a:srgbClr val="000000"/>
              </a:solidFill>
              <a:latin typeface="Arial"/>
              <a:ea typeface="Arial"/>
              <a:cs typeface="Arial"/>
            </a:defRPr>
          </a:pPr>
          <a:endParaRPr lang="en-US"/>
        </a:p>
      </c:txPr>
    </c:title>
    <c:autoTitleDeleted val="0"/>
    <c:plotArea>
      <c:layout>
        <c:manualLayout>
          <c:layoutTarget val="inner"/>
          <c:xMode val="edge"/>
          <c:yMode val="edge"/>
          <c:x val="4.4524406576251396E-2"/>
          <c:y val="0.1203166735097998"/>
          <c:w val="0.94080899374150129"/>
          <c:h val="0.42343476086586168"/>
        </c:manualLayout>
      </c:layout>
      <c:barChart>
        <c:barDir val="col"/>
        <c:grouping val="clustered"/>
        <c:varyColors val="0"/>
        <c:ser>
          <c:idx val="0"/>
          <c:order val="0"/>
          <c:tx>
            <c:strRef>
              <c:f>'no fig Eurostat3'!$D$10</c:f>
              <c:strCache>
                <c:ptCount val="1"/>
                <c:pt idx="0">
                  <c:v>Full- and part-timers (%)</c:v>
                </c:pt>
              </c:strCache>
            </c:strRef>
          </c:tx>
          <c:spPr>
            <a:solidFill>
              <a:srgbClr val="2644A7">
                <a:lumMod val="100000"/>
              </a:srgbClr>
            </a:solidFill>
            <a:ln>
              <a:noFill/>
            </a:ln>
            <a:effectLst/>
            <a:extLst>
              <a:ext uri="{91240B29-F687-4F45-9708-019B960494DF}">
                <a14:hiddenLine xmlns:a14="http://schemas.microsoft.com/office/drawing/2010/main">
                  <a:noFill/>
                </a14:hiddenLine>
              </a:ext>
            </a:extLst>
          </c:spPr>
          <c:invertIfNegative val="0"/>
          <c:cat>
            <c:strRef>
              <c:f>'no fig Eurostat3'!$C$11:$C$37</c:f>
              <c:strCache>
                <c:ptCount val="27"/>
                <c:pt idx="0">
                  <c:v>France</c:v>
                </c:pt>
                <c:pt idx="1">
                  <c:v>Portugal (¹)</c:v>
                </c:pt>
                <c:pt idx="2">
                  <c:v>Slovenia</c:v>
                </c:pt>
                <c:pt idx="3">
                  <c:v>Romania</c:v>
                </c:pt>
                <c:pt idx="5">
                  <c:v>Bulgaria</c:v>
                </c:pt>
                <c:pt idx="6">
                  <c:v>Hungary</c:v>
                </c:pt>
                <c:pt idx="7">
                  <c:v>Luxembourg</c:v>
                </c:pt>
                <c:pt idx="8">
                  <c:v>Netherlands</c:v>
                </c:pt>
                <c:pt idx="9">
                  <c:v>Poland</c:v>
                </c:pt>
                <c:pt idx="10">
                  <c:v>Ireland</c:v>
                </c:pt>
                <c:pt idx="11">
                  <c:v>Germany </c:v>
                </c:pt>
                <c:pt idx="12">
                  <c:v>Slovakia</c:v>
                </c:pt>
                <c:pt idx="13">
                  <c:v>Greece (¹)</c:v>
                </c:pt>
                <c:pt idx="14">
                  <c:v>Belgium</c:v>
                </c:pt>
                <c:pt idx="15">
                  <c:v>Lithuania</c:v>
                </c:pt>
                <c:pt idx="17">
                  <c:v>Latvia</c:v>
                </c:pt>
                <c:pt idx="18">
                  <c:v>Czechia</c:v>
                </c:pt>
                <c:pt idx="19">
                  <c:v>Croatia</c:v>
                </c:pt>
                <c:pt idx="20">
                  <c:v>Spain (¹)</c:v>
                </c:pt>
                <c:pt idx="21">
                  <c:v>Malta</c:v>
                </c:pt>
                <c:pt idx="22">
                  <c:v>Estonia</c:v>
                </c:pt>
                <c:pt idx="25">
                  <c:v>Albania</c:v>
                </c:pt>
                <c:pt idx="26">
                  <c:v>Serbia</c:v>
                </c:pt>
              </c:strCache>
            </c:strRef>
          </c:cat>
          <c:val>
            <c:numRef>
              <c:f>'no fig Eurostat3'!$D$11:$D$37</c:f>
              <c:numCache>
                <c:formatCode>General</c:formatCode>
                <c:ptCount val="27"/>
                <c:pt idx="0">
                  <c:v>66</c:v>
                </c:pt>
                <c:pt idx="1">
                  <c:v>64</c:v>
                </c:pt>
                <c:pt idx="2">
                  <c:v>62</c:v>
                </c:pt>
                <c:pt idx="3">
                  <c:v>61</c:v>
                </c:pt>
                <c:pt idx="5">
                  <c:v>59</c:v>
                </c:pt>
                <c:pt idx="6">
                  <c:v>58</c:v>
                </c:pt>
                <c:pt idx="7">
                  <c:v>57</c:v>
                </c:pt>
                <c:pt idx="8">
                  <c:v>57</c:v>
                </c:pt>
                <c:pt idx="9">
                  <c:v>57</c:v>
                </c:pt>
                <c:pt idx="10">
                  <c:v>53</c:v>
                </c:pt>
                <c:pt idx="11">
                  <c:v>52</c:v>
                </c:pt>
                <c:pt idx="12">
                  <c:v>52</c:v>
                </c:pt>
                <c:pt idx="13">
                  <c:v>51</c:v>
                </c:pt>
                <c:pt idx="14">
                  <c:v>50</c:v>
                </c:pt>
                <c:pt idx="15">
                  <c:v>50</c:v>
                </c:pt>
                <c:pt idx="17">
                  <c:v>49</c:v>
                </c:pt>
                <c:pt idx="18">
                  <c:v>49</c:v>
                </c:pt>
                <c:pt idx="19">
                  <c:v>49</c:v>
                </c:pt>
                <c:pt idx="20">
                  <c:v>44</c:v>
                </c:pt>
                <c:pt idx="21">
                  <c:v>43</c:v>
                </c:pt>
                <c:pt idx="22">
                  <c:v>42</c:v>
                </c:pt>
                <c:pt idx="25">
                  <c:v>61</c:v>
                </c:pt>
                <c:pt idx="26">
                  <c:v>56</c:v>
                </c:pt>
              </c:numCache>
            </c:numRef>
          </c:val>
          <c:extLst>
            <c:ext xmlns:c16="http://schemas.microsoft.com/office/drawing/2014/chart" uri="{C3380CC4-5D6E-409C-BE32-E72D297353CC}">
              <c16:uniqueId val="{00000000-33CD-4719-98AF-55AE41BF520C}"/>
            </c:ext>
          </c:extLst>
        </c:ser>
        <c:ser>
          <c:idx val="1"/>
          <c:order val="1"/>
          <c:tx>
            <c:strRef>
              <c:f>'no fig Eurostat3'!$E$10</c:f>
              <c:strCache>
                <c:ptCount val="1"/>
                <c:pt idx="0">
                  <c:v>Full-timers only (%)</c:v>
                </c:pt>
              </c:strCache>
            </c:strRef>
          </c:tx>
          <c:spPr>
            <a:solidFill>
              <a:srgbClr val="B09120">
                <a:lumMod val="100000"/>
              </a:srgbClr>
            </a:solidFill>
            <a:ln>
              <a:noFill/>
            </a:ln>
            <a:effectLst/>
            <a:extLst>
              <a:ext uri="{91240B29-F687-4F45-9708-019B960494DF}">
                <a14:hiddenLine xmlns:a14="http://schemas.microsoft.com/office/drawing/2010/main">
                  <a:noFill/>
                </a14:hiddenLine>
              </a:ext>
            </a:extLst>
          </c:spPr>
          <c:invertIfNegative val="0"/>
          <c:cat>
            <c:strRef>
              <c:f>'no fig Eurostat3'!$C$11:$C$37</c:f>
              <c:strCache>
                <c:ptCount val="27"/>
                <c:pt idx="0">
                  <c:v>France</c:v>
                </c:pt>
                <c:pt idx="1">
                  <c:v>Portugal (¹)</c:v>
                </c:pt>
                <c:pt idx="2">
                  <c:v>Slovenia</c:v>
                </c:pt>
                <c:pt idx="3">
                  <c:v>Romania</c:v>
                </c:pt>
                <c:pt idx="5">
                  <c:v>Bulgaria</c:v>
                </c:pt>
                <c:pt idx="6">
                  <c:v>Hungary</c:v>
                </c:pt>
                <c:pt idx="7">
                  <c:v>Luxembourg</c:v>
                </c:pt>
                <c:pt idx="8">
                  <c:v>Netherlands</c:v>
                </c:pt>
                <c:pt idx="9">
                  <c:v>Poland</c:v>
                </c:pt>
                <c:pt idx="10">
                  <c:v>Ireland</c:v>
                </c:pt>
                <c:pt idx="11">
                  <c:v>Germany </c:v>
                </c:pt>
                <c:pt idx="12">
                  <c:v>Slovakia</c:v>
                </c:pt>
                <c:pt idx="13">
                  <c:v>Greece (¹)</c:v>
                </c:pt>
                <c:pt idx="14">
                  <c:v>Belgium</c:v>
                </c:pt>
                <c:pt idx="15">
                  <c:v>Lithuania</c:v>
                </c:pt>
                <c:pt idx="17">
                  <c:v>Latvia</c:v>
                </c:pt>
                <c:pt idx="18">
                  <c:v>Czechia</c:v>
                </c:pt>
                <c:pt idx="19">
                  <c:v>Croatia</c:v>
                </c:pt>
                <c:pt idx="20">
                  <c:v>Spain (¹)</c:v>
                </c:pt>
                <c:pt idx="21">
                  <c:v>Malta</c:v>
                </c:pt>
                <c:pt idx="22">
                  <c:v>Estonia</c:v>
                </c:pt>
                <c:pt idx="25">
                  <c:v>Albania</c:v>
                </c:pt>
                <c:pt idx="26">
                  <c:v>Serbia</c:v>
                </c:pt>
              </c:strCache>
            </c:strRef>
          </c:cat>
          <c:val>
            <c:numRef>
              <c:f>'no fig Eurostat3'!$E$11:$E$37</c:f>
              <c:numCache>
                <c:formatCode>General</c:formatCode>
                <c:ptCount val="27"/>
                <c:pt idx="0">
                  <c:v>65</c:v>
                </c:pt>
                <c:pt idx="1">
                  <c:v>64</c:v>
                </c:pt>
                <c:pt idx="2">
                  <c:v>61</c:v>
                </c:pt>
                <c:pt idx="3">
                  <c:v>61</c:v>
                </c:pt>
                <c:pt idx="5">
                  <c:v>58</c:v>
                </c:pt>
                <c:pt idx="6">
                  <c:v>57</c:v>
                </c:pt>
                <c:pt idx="7">
                  <c:v>57</c:v>
                </c:pt>
                <c:pt idx="8">
                  <c:v>51</c:v>
                </c:pt>
                <c:pt idx="9">
                  <c:v>56</c:v>
                </c:pt>
                <c:pt idx="10">
                  <c:v>51</c:v>
                </c:pt>
                <c:pt idx="11">
                  <c:v>47</c:v>
                </c:pt>
                <c:pt idx="12">
                  <c:v>51</c:v>
                </c:pt>
                <c:pt idx="13">
                  <c:v>47</c:v>
                </c:pt>
                <c:pt idx="14">
                  <c:v>47</c:v>
                </c:pt>
                <c:pt idx="15">
                  <c:v>50</c:v>
                </c:pt>
                <c:pt idx="17">
                  <c:v>47</c:v>
                </c:pt>
                <c:pt idx="18">
                  <c:v>48</c:v>
                </c:pt>
                <c:pt idx="19">
                  <c:v>49</c:v>
                </c:pt>
                <c:pt idx="20">
                  <c:v>41</c:v>
                </c:pt>
                <c:pt idx="21">
                  <c:v>42</c:v>
                </c:pt>
                <c:pt idx="22">
                  <c:v>42</c:v>
                </c:pt>
                <c:pt idx="25" formatCode="0">
                  <c:v>61</c:v>
                </c:pt>
                <c:pt idx="26" formatCode="0">
                  <c:v>56</c:v>
                </c:pt>
              </c:numCache>
            </c:numRef>
          </c:val>
          <c:extLst>
            <c:ext xmlns:c16="http://schemas.microsoft.com/office/drawing/2014/chart" uri="{C3380CC4-5D6E-409C-BE32-E72D297353CC}">
              <c16:uniqueId val="{00000001-33CD-4719-98AF-55AE41BF520C}"/>
            </c:ext>
          </c:extLst>
        </c:ser>
        <c:dLbls>
          <c:showLegendKey val="0"/>
          <c:showVal val="0"/>
          <c:showCatName val="0"/>
          <c:showSerName val="0"/>
          <c:showPercent val="0"/>
          <c:showBubbleSize val="0"/>
        </c:dLbls>
        <c:gapWidth val="75"/>
        <c:overlap val="-27"/>
        <c:axId val="605603864"/>
        <c:axId val="605595992"/>
      </c:barChart>
      <c:catAx>
        <c:axId val="605603864"/>
        <c:scaling>
          <c:orientation val="minMax"/>
        </c:scaling>
        <c:delete val="0"/>
        <c:axPos val="b"/>
        <c:numFmt formatCode="General" sourceLinked="1"/>
        <c:majorTickMark val="out"/>
        <c:minorTickMark val="none"/>
        <c:tickLblPos val="nextTo"/>
        <c:spPr>
          <a:noFill/>
          <a:ln w="9525" cap="flat" cmpd="sng" algn="ctr">
            <a:solidFill>
              <a:srgbClr val="000000"/>
            </a:solidFill>
            <a:prstDash val="solid"/>
            <a:round/>
          </a:ln>
          <a:effectLst/>
        </c:spPr>
        <c:txPr>
          <a:bodyPr rot="-3600000" spcFirstLastPara="1" vertOverflow="ellipsis" wrap="square" anchor="ctr" anchorCtr="1"/>
          <a:lstStyle/>
          <a:p>
            <a:pPr>
              <a:defRPr sz="1200" b="0" i="0" u="none" strike="noStrike" kern="1200" baseline="0">
                <a:solidFill>
                  <a:srgbClr val="000000"/>
                </a:solidFill>
                <a:latin typeface="Arial"/>
                <a:ea typeface="Arial"/>
                <a:cs typeface="Arial"/>
              </a:defRPr>
            </a:pPr>
            <a:endParaRPr lang="en-US"/>
          </a:p>
        </c:txPr>
        <c:crossAx val="605595992"/>
        <c:crosses val="autoZero"/>
        <c:auto val="1"/>
        <c:lblAlgn val="ctr"/>
        <c:lblOffset val="100"/>
        <c:tickMarkSkip val="1"/>
        <c:noMultiLvlLbl val="0"/>
      </c:catAx>
      <c:valAx>
        <c:axId val="605595992"/>
        <c:scaling>
          <c:orientation val="minMax"/>
        </c:scaling>
        <c:delete val="0"/>
        <c:axPos val="l"/>
        <c:majorGridlines>
          <c:spPr>
            <a:ln w="3175" cap="flat" cmpd="sng" algn="ctr">
              <a:solidFill>
                <a:srgbClr val="C0C0C0"/>
              </a:solidFill>
              <a:prstDash val="sysDash"/>
              <a:round/>
            </a:ln>
            <a:effectLst/>
          </c:spPr>
        </c:majorGridlines>
        <c:numFmt formatCode="General" sourceLinked="1"/>
        <c:majorTickMark val="none"/>
        <c:minorTickMark val="none"/>
        <c:tickLblPos val="nextTo"/>
        <c:spPr>
          <a:noFill/>
          <a:ln>
            <a:noFill/>
          </a:ln>
          <a:effectLst/>
          <a:extLst>
            <a:ext uri="{91240B29-F687-4F45-9708-019B960494DF}">
              <a14:hiddenLine xmlns:a14="http://schemas.microsoft.com/office/drawing/2010/main">
                <a:noFill/>
              </a14:hiddenLine>
            </a:ext>
          </a:extLst>
        </c:spPr>
        <c:txPr>
          <a:bodyPr rot="-60000000" spcFirstLastPara="1" vertOverflow="ellipsis" vert="horz" wrap="square" anchor="ctr" anchorCtr="1"/>
          <a:lstStyle/>
          <a:p>
            <a:pPr>
              <a:defRPr sz="1200" b="0" i="0" u="none" strike="noStrike" kern="1200" baseline="0">
                <a:solidFill>
                  <a:srgbClr val="000000"/>
                </a:solidFill>
                <a:latin typeface="Arial"/>
                <a:ea typeface="Arial"/>
                <a:cs typeface="Arial"/>
              </a:defRPr>
            </a:pPr>
            <a:endParaRPr lang="en-US"/>
          </a:p>
        </c:txPr>
        <c:crossAx val="605603864"/>
        <c:crosses val="autoZero"/>
        <c:crossBetween val="between"/>
      </c:valAx>
      <c:spPr>
        <a:noFill/>
        <a:ln>
          <a:noFill/>
        </a:ln>
        <a:effectLst/>
      </c:spPr>
    </c:plotArea>
    <c:legend>
      <c:legendPos val="b"/>
      <c:layout>
        <c:manualLayout>
          <c:xMode val="edge"/>
          <c:yMode val="edge"/>
          <c:x val="0.31639674540682416"/>
          <c:y val="0.68371038604430001"/>
          <c:w val="0.41884208415649243"/>
          <c:h val="5.409189267978403E-2"/>
        </c:manualLayout>
      </c:layout>
      <c:overlay val="0"/>
      <c:spPr>
        <a:noFill/>
        <a:ln>
          <a:noFill/>
        </a:ln>
        <a:effectLst/>
        <a:extLst>
          <a:ext uri="{91240B29-F687-4F45-9708-019B960494DF}">
            <a14:hiddenLine xmlns:a14="http://schemas.microsoft.com/office/drawing/2010/main">
              <a:noFill/>
            </a14:hiddenLine>
          </a:ext>
        </a:extLst>
      </c:spPr>
      <c:txPr>
        <a:bodyPr rot="0" spcFirstLastPara="1" vertOverflow="ellipsis" vert="horz" wrap="square" anchor="ctr" anchorCtr="1"/>
        <a:lstStyle/>
        <a:p>
          <a:pPr>
            <a:defRPr sz="1200" b="1" i="0" u="none" strike="noStrike" kern="1200" baseline="0">
              <a:solidFill>
                <a:srgbClr val="000000"/>
              </a:solidFill>
              <a:latin typeface="Arial"/>
              <a:ea typeface="Arial"/>
              <a:cs typeface="Arial"/>
            </a:defRPr>
          </a:pPr>
          <a:endParaRPr lang="en-US"/>
        </a:p>
      </c:txPr>
    </c:legend>
    <c:plotVisOnly val="1"/>
    <c:dispBlanksAs val="gap"/>
    <c:showDLblsOverMax val="0"/>
  </c:chart>
  <c:spPr>
    <a:solidFill>
      <a:sysClr val="window" lastClr="FFFFFF"/>
    </a:solidFill>
    <a:ln w="9525" cap="flat" cmpd="sng" algn="ctr">
      <a:noFill/>
      <a:round/>
    </a:ln>
    <a:effectLst/>
    <a:extLst>
      <a:ext uri="{91240B29-F687-4F45-9708-019B960494DF}">
        <a14:hiddenLine xmlns:a14="http://schemas.microsoft.com/office/drawing/2010/main" w="9525" cap="flat" cmpd="sng" algn="ctr">
          <a:solidFill>
            <a:sysClr val="windowText" lastClr="000000">
              <a:lumMod val="15000"/>
              <a:lumOff val="85000"/>
            </a:sysClr>
          </a:solidFill>
          <a:round/>
        </a14:hiddenLine>
      </a:ext>
    </a:extLst>
  </c:spPr>
  <c:txPr>
    <a:bodyPr/>
    <a:lstStyle/>
    <a:p>
      <a:pPr>
        <a:defRPr sz="1200">
          <a:solidFill>
            <a:srgbClr val="000000"/>
          </a:solidFill>
          <a:latin typeface="Arial"/>
          <a:ea typeface="Arial"/>
          <a:cs typeface="Arial"/>
        </a:defRPr>
      </a:pPr>
      <a:endParaRPr lang="en-US"/>
    </a:p>
  </c:txPr>
  <c:printSettings>
    <c:headerFooter/>
    <c:pageMargins b="0.75" l="0.7" r="0.7" t="0.75" header="0.3" footer="0.3"/>
    <c:pageSetup/>
  </c:printSettings>
  <c:userShapes r:id="rId3"/>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lgn="l">
              <a:defRPr sz="1800" b="1">
                <a:latin typeface="Arial"/>
                <a:ea typeface="Arial"/>
                <a:cs typeface="Arial"/>
              </a:defRPr>
            </a:pPr>
            <a:r>
              <a:rPr lang="en-US"/>
              <a:t>Proportion of employees earning less than 105 % of the minimum wage,  October  2018 </a:t>
            </a:r>
            <a:r>
              <a:rPr lang="en-US" b="0"/>
              <a:t>(%)</a:t>
            </a:r>
          </a:p>
        </c:rich>
      </c:tx>
      <c:layout>
        <c:manualLayout>
          <c:xMode val="edge"/>
          <c:yMode val="edge"/>
          <c:x val="5.3333333333333332E-3"/>
          <c:y val="7.9032788027839449E-3"/>
        </c:manualLayout>
      </c:layout>
      <c:overlay val="0"/>
    </c:title>
    <c:autoTitleDeleted val="0"/>
    <c:plotArea>
      <c:layout>
        <c:manualLayout>
          <c:xMode val="edge"/>
          <c:yMode val="edge"/>
          <c:x val="1.4666666666666666E-2"/>
          <c:y val="0.12131532962273356"/>
          <c:w val="0.97066666666666668"/>
          <c:h val="0.74606951898280449"/>
        </c:manualLayout>
      </c:layout>
      <c:barChart>
        <c:barDir val="col"/>
        <c:grouping val="clustered"/>
        <c:varyColors val="0"/>
        <c:ser>
          <c:idx val="1"/>
          <c:order val="0"/>
          <c:tx>
            <c:strRef>
              <c:f>'no fig Eurostat 4'!$D$10</c:f>
              <c:strCache>
                <c:ptCount val="1"/>
                <c:pt idx="0">
                  <c:v>2018</c:v>
                </c:pt>
              </c:strCache>
            </c:strRef>
          </c:tx>
          <c:spPr>
            <a:solidFill>
              <a:srgbClr val="2644A7">
                <a:lumMod val="100000"/>
              </a:srgbClr>
            </a:solidFill>
          </c:spPr>
          <c:invertIfNegative val="0"/>
          <c:dPt>
            <c:idx val="18"/>
            <c:invertIfNegative val="0"/>
            <c:bubble3D val="0"/>
            <c:extLst>
              <c:ext xmlns:c16="http://schemas.microsoft.com/office/drawing/2014/chart" uri="{C3380CC4-5D6E-409C-BE32-E72D297353CC}">
                <c16:uniqueId val="{00000000-DA30-451B-A5AF-414D84494B09}"/>
              </c:ext>
            </c:extLst>
          </c:dPt>
          <c:cat>
            <c:strRef>
              <c:f>'no fig Eurostat 4'!$C$11:$C$31</c:f>
              <c:strCache>
                <c:ptCount val="21"/>
                <c:pt idx="0">
                  <c:v>Slovenia </c:v>
                </c:pt>
                <c:pt idx="1">
                  <c:v>Bulgaria</c:v>
                </c:pt>
                <c:pt idx="2">
                  <c:v>Romania</c:v>
                </c:pt>
                <c:pt idx="3">
                  <c:v>Poland</c:v>
                </c:pt>
                <c:pt idx="4">
                  <c:v>France</c:v>
                </c:pt>
                <c:pt idx="5">
                  <c:v>Greece</c:v>
                </c:pt>
                <c:pt idx="6">
                  <c:v>Ireland</c:v>
                </c:pt>
                <c:pt idx="7">
                  <c:v>Hungary</c:v>
                </c:pt>
                <c:pt idx="8">
                  <c:v>Latvia</c:v>
                </c:pt>
                <c:pt idx="9">
                  <c:v>Germany</c:v>
                </c:pt>
                <c:pt idx="10">
                  <c:v>Lithuania</c:v>
                </c:pt>
                <c:pt idx="11">
                  <c:v>Netherlands(¹)</c:v>
                </c:pt>
                <c:pt idx="12">
                  <c:v>Slovakia</c:v>
                </c:pt>
                <c:pt idx="13">
                  <c:v>Luxembourg</c:v>
                </c:pt>
                <c:pt idx="14">
                  <c:v>Croatia</c:v>
                </c:pt>
                <c:pt idx="15">
                  <c:v>Portugal</c:v>
                </c:pt>
                <c:pt idx="16">
                  <c:v>Estonia</c:v>
                </c:pt>
                <c:pt idx="17">
                  <c:v>Czechia</c:v>
                </c:pt>
                <c:pt idx="18">
                  <c:v>Malta</c:v>
                </c:pt>
                <c:pt idx="19">
                  <c:v>Belgium</c:v>
                </c:pt>
                <c:pt idx="20">
                  <c:v>Spain</c:v>
                </c:pt>
              </c:strCache>
            </c:strRef>
          </c:cat>
          <c:val>
            <c:numRef>
              <c:f>'no fig Eurostat 4'!$D$11:$D$31</c:f>
              <c:numCache>
                <c:formatCode>0.0</c:formatCode>
                <c:ptCount val="21"/>
                <c:pt idx="0">
                  <c:v>15.2</c:v>
                </c:pt>
                <c:pt idx="1">
                  <c:v>14.1</c:v>
                </c:pt>
                <c:pt idx="2">
                  <c:v>13.3</c:v>
                </c:pt>
                <c:pt idx="3">
                  <c:v>12.1</c:v>
                </c:pt>
                <c:pt idx="4">
                  <c:v>11.6</c:v>
                </c:pt>
                <c:pt idx="5">
                  <c:v>8.85</c:v>
                </c:pt>
                <c:pt idx="6">
                  <c:v>8.3000000000000007</c:v>
                </c:pt>
                <c:pt idx="7">
                  <c:v>7.7</c:v>
                </c:pt>
                <c:pt idx="8">
                  <c:v>7.3</c:v>
                </c:pt>
                <c:pt idx="9" formatCode="General">
                  <c:v>6.6</c:v>
                </c:pt>
                <c:pt idx="10">
                  <c:v>6.1</c:v>
                </c:pt>
                <c:pt idx="11">
                  <c:v>6.1</c:v>
                </c:pt>
                <c:pt idx="12">
                  <c:v>5.7</c:v>
                </c:pt>
                <c:pt idx="13">
                  <c:v>5.0999999999999996</c:v>
                </c:pt>
                <c:pt idx="14">
                  <c:v>5</c:v>
                </c:pt>
                <c:pt idx="15">
                  <c:v>4.4000000000000004</c:v>
                </c:pt>
                <c:pt idx="16">
                  <c:v>3.58</c:v>
                </c:pt>
                <c:pt idx="17">
                  <c:v>3.1</c:v>
                </c:pt>
                <c:pt idx="18">
                  <c:v>1.8</c:v>
                </c:pt>
                <c:pt idx="19">
                  <c:v>0.91</c:v>
                </c:pt>
                <c:pt idx="20">
                  <c:v>0.8</c:v>
                </c:pt>
              </c:numCache>
            </c:numRef>
          </c:val>
          <c:extLst>
            <c:ext xmlns:c16="http://schemas.microsoft.com/office/drawing/2014/chart" uri="{C3380CC4-5D6E-409C-BE32-E72D297353CC}">
              <c16:uniqueId val="{00000001-DA30-451B-A5AF-414D84494B09}"/>
            </c:ext>
          </c:extLst>
        </c:ser>
        <c:dLbls>
          <c:showLegendKey val="0"/>
          <c:showVal val="0"/>
          <c:showCatName val="0"/>
          <c:showSerName val="0"/>
          <c:showPercent val="0"/>
          <c:showBubbleSize val="0"/>
        </c:dLbls>
        <c:gapWidth val="75"/>
        <c:overlap val="-27"/>
        <c:axId val="181342208"/>
        <c:axId val="181343744"/>
      </c:barChart>
      <c:catAx>
        <c:axId val="181342208"/>
        <c:scaling>
          <c:orientation val="minMax"/>
        </c:scaling>
        <c:delete val="0"/>
        <c:axPos val="b"/>
        <c:numFmt formatCode="General" sourceLinked="1"/>
        <c:majorTickMark val="out"/>
        <c:minorTickMark val="none"/>
        <c:tickLblPos val="nextTo"/>
        <c:spPr>
          <a:ln>
            <a:solidFill>
              <a:srgbClr val="000000"/>
            </a:solidFill>
            <a:prstDash val="solid"/>
          </a:ln>
        </c:spPr>
        <c:txPr>
          <a:bodyPr rot="-3600000" vert="horz"/>
          <a:lstStyle/>
          <a:p>
            <a:pPr>
              <a:defRPr/>
            </a:pPr>
            <a:endParaRPr lang="en-US"/>
          </a:p>
        </c:txPr>
        <c:crossAx val="181343744"/>
        <c:crosses val="autoZero"/>
        <c:auto val="1"/>
        <c:lblAlgn val="ctr"/>
        <c:lblOffset val="100"/>
        <c:tickLblSkip val="1"/>
        <c:tickMarkSkip val="1"/>
        <c:noMultiLvlLbl val="0"/>
      </c:catAx>
      <c:valAx>
        <c:axId val="181343744"/>
        <c:scaling>
          <c:orientation val="minMax"/>
          <c:max val="20"/>
          <c:min val="0"/>
        </c:scaling>
        <c:delete val="0"/>
        <c:axPos val="l"/>
        <c:majorGridlines>
          <c:spPr>
            <a:ln w="3175">
              <a:solidFill>
                <a:srgbClr val="C0C0C0"/>
              </a:solidFill>
              <a:prstDash val="sysDash"/>
            </a:ln>
          </c:spPr>
        </c:majorGridlines>
        <c:numFmt formatCode="#,##0" sourceLinked="0"/>
        <c:majorTickMark val="none"/>
        <c:minorTickMark val="none"/>
        <c:tickLblPos val="nextTo"/>
        <c:spPr>
          <a:ln w="9525">
            <a:noFill/>
          </a:ln>
          <a:extLst>
            <a:ext uri="{91240B29-F687-4F45-9708-019B960494DF}">
              <a14:hiddenLine xmlns:a14="http://schemas.microsoft.com/office/drawing/2010/main" w="9525" cap="flat" cmpd="sng" algn="ctr">
                <a:solidFill>
                  <a:sysClr val="windowText" lastClr="000000">
                    <a:tint val="75000"/>
                    <a:shade val="95000"/>
                    <a:satMod val="105000"/>
                  </a:sysClr>
                </a:solidFill>
                <a:prstDash val="solid"/>
                <a:round/>
              </a14:hiddenLine>
            </a:ext>
          </a:extLst>
        </c:spPr>
        <c:txPr>
          <a:bodyPr rot="0" vert="horz"/>
          <a:lstStyle/>
          <a:p>
            <a:pPr>
              <a:defRPr/>
            </a:pPr>
            <a:endParaRPr lang="en-US"/>
          </a:p>
        </c:txPr>
        <c:crossAx val="181342208"/>
        <c:crosses val="autoZero"/>
        <c:crossBetween val="between"/>
        <c:majorUnit val="5"/>
      </c:valAx>
    </c:plotArea>
    <c:plotVisOnly val="1"/>
    <c:dispBlanksAs val="gap"/>
    <c:showDLblsOverMax val="0"/>
  </c:chart>
  <c:spPr>
    <a:solidFill>
      <a:sysClr val="window" lastClr="FFFFFF"/>
    </a:solidFill>
    <a:ln w="9525" cap="flat" cmpd="sng" algn="ctr">
      <a:noFill/>
      <a:prstDash val="solid"/>
      <a:round/>
    </a:ln>
    <a:effectLst/>
    <a:extLst>
      <a:ext uri="{91240B29-F687-4F45-9708-019B960494DF}">
        <a14:hiddenLine xmlns:a14="http://schemas.microsoft.com/office/drawing/2010/main" w="9525" cap="flat" cmpd="sng" algn="ctr">
          <a:solidFill>
            <a:sysClr val="windowText" lastClr="000000">
              <a:tint val="75000"/>
              <a:shade val="95000"/>
              <a:satMod val="105000"/>
            </a:sysClr>
          </a:solidFill>
          <a:prstDash val="solid"/>
          <a:round/>
        </a14:hiddenLine>
      </a:ext>
    </a:extLst>
  </c:spPr>
  <c:txPr>
    <a:bodyPr/>
    <a:lstStyle/>
    <a:p>
      <a:pPr>
        <a:defRPr sz="1200">
          <a:solidFill>
            <a:srgbClr val="000000"/>
          </a:solidFill>
          <a:latin typeface="Arial"/>
          <a:ea typeface="Arial"/>
          <a:cs typeface="Arial"/>
        </a:defRPr>
      </a:pPr>
      <a:endParaRPr lang="en-US"/>
    </a:p>
  </c:txPr>
  <c:printSettings>
    <c:headerFooter alignWithMargins="0"/>
    <c:pageMargins b="1" l="0.75" r="0.75" t="1" header="0.5" footer="0.5"/>
    <c:pageSetup orientation="portrait"/>
  </c:printSettings>
  <c:userShapes r:id="rId1"/>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Fig_InworkPoverty!$B$2</c:f>
              <c:strCache>
                <c:ptCount val="1"/>
                <c:pt idx="0">
                  <c:v>EU-27</c:v>
                </c:pt>
              </c:strCache>
            </c:strRef>
          </c:tx>
          <c:spPr>
            <a:ln w="28575" cap="rnd">
              <a:solidFill>
                <a:schemeClr val="accent1"/>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Fig_InworkPoverty!$A$3:$A$13</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Fig_InworkPoverty!$B$3:$B$13</c:f>
              <c:numCache>
                <c:formatCode>General</c:formatCode>
                <c:ptCount val="11"/>
                <c:pt idx="0">
                  <c:v>9</c:v>
                </c:pt>
                <c:pt idx="1">
                  <c:v>8.9</c:v>
                </c:pt>
                <c:pt idx="2">
                  <c:v>9.1</c:v>
                </c:pt>
                <c:pt idx="3">
                  <c:v>9.6999999999999993</c:v>
                </c:pt>
                <c:pt idx="4">
                  <c:v>9.6999999999999993</c:v>
                </c:pt>
                <c:pt idx="5">
                  <c:v>9.8000000000000007</c:v>
                </c:pt>
                <c:pt idx="6">
                  <c:v>9.5</c:v>
                </c:pt>
                <c:pt idx="7">
                  <c:v>9.3000000000000007</c:v>
                </c:pt>
                <c:pt idx="8">
                  <c:v>9</c:v>
                </c:pt>
                <c:pt idx="9">
                  <c:v>8.8000000000000007</c:v>
                </c:pt>
                <c:pt idx="10">
                  <c:v>8.9</c:v>
                </c:pt>
              </c:numCache>
            </c:numRef>
          </c:val>
          <c:smooth val="0"/>
          <c:extLst>
            <c:ext xmlns:c16="http://schemas.microsoft.com/office/drawing/2014/chart" uri="{C3380CC4-5D6E-409C-BE32-E72D297353CC}">
              <c16:uniqueId val="{00000000-5F48-4930-AFF0-E537B995E3D8}"/>
            </c:ext>
          </c:extLst>
        </c:ser>
        <c:ser>
          <c:idx val="1"/>
          <c:order val="1"/>
          <c:tx>
            <c:strRef>
              <c:f>Fig_InworkPoverty!$C$2</c:f>
              <c:strCache>
                <c:ptCount val="1"/>
                <c:pt idx="0">
                  <c:v>Romania</c:v>
                </c:pt>
              </c:strCache>
            </c:strRef>
          </c:tx>
          <c:spPr>
            <a:ln w="28575" cap="rnd">
              <a:solidFill>
                <a:schemeClr val="accent2"/>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Fig_InworkPoverty!$A$3:$A$13</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Fig_InworkPoverty!$C$3:$C$13</c:f>
              <c:numCache>
                <c:formatCode>General</c:formatCode>
                <c:ptCount val="11"/>
                <c:pt idx="0">
                  <c:v>18.899999999999999</c:v>
                </c:pt>
                <c:pt idx="1">
                  <c:v>18.899999999999999</c:v>
                </c:pt>
                <c:pt idx="2">
                  <c:v>18.100000000000001</c:v>
                </c:pt>
                <c:pt idx="3">
                  <c:v>19.7</c:v>
                </c:pt>
                <c:pt idx="4">
                  <c:v>18.600000000000001</c:v>
                </c:pt>
                <c:pt idx="5">
                  <c:v>18.600000000000001</c:v>
                </c:pt>
                <c:pt idx="6">
                  <c:v>17.100000000000001</c:v>
                </c:pt>
                <c:pt idx="7">
                  <c:v>15</c:v>
                </c:pt>
                <c:pt idx="8">
                  <c:v>15.4</c:v>
                </c:pt>
                <c:pt idx="9">
                  <c:v>14.7</c:v>
                </c:pt>
                <c:pt idx="10">
                  <c:v>15.2</c:v>
                </c:pt>
              </c:numCache>
            </c:numRef>
          </c:val>
          <c:smooth val="0"/>
          <c:extLst>
            <c:ext xmlns:c16="http://schemas.microsoft.com/office/drawing/2014/chart" uri="{C3380CC4-5D6E-409C-BE32-E72D297353CC}">
              <c16:uniqueId val="{00000001-5F48-4930-AFF0-E537B995E3D8}"/>
            </c:ext>
          </c:extLst>
        </c:ser>
        <c:dLbls>
          <c:dLblPos val="t"/>
          <c:showLegendKey val="0"/>
          <c:showVal val="1"/>
          <c:showCatName val="0"/>
          <c:showSerName val="0"/>
          <c:showPercent val="0"/>
          <c:showBubbleSize val="0"/>
        </c:dLbls>
        <c:smooth val="0"/>
        <c:axId val="1546116687"/>
        <c:axId val="1546116207"/>
      </c:lineChart>
      <c:catAx>
        <c:axId val="15461166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46116207"/>
        <c:crosses val="autoZero"/>
        <c:auto val="1"/>
        <c:lblAlgn val="ctr"/>
        <c:lblOffset val="100"/>
        <c:noMultiLvlLbl val="0"/>
      </c:catAx>
      <c:valAx>
        <c:axId val="154611620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461166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5.xml"/></Relationships>
</file>

<file path=xl/drawings/_rels/drawing3.xml.rels><?xml version="1.0" encoding="UTF-8" standalone="yes"?>
<Relationships xmlns="http://schemas.openxmlformats.org/package/2006/relationships"><Relationship Id="rId1" Type="http://schemas.openxmlformats.org/officeDocument/2006/relationships/chart" Target="../charts/chart6.xml"/></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3.emf"/></Relationships>
</file>

<file path=xl/drawings/_rels/drawing6.xml.rels><?xml version="1.0" encoding="UTF-8" standalone="yes"?>
<Relationships xmlns="http://schemas.openxmlformats.org/package/2006/relationships"><Relationship Id="rId1" Type="http://schemas.openxmlformats.org/officeDocument/2006/relationships/image" Target="../media/image3.emf"/></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2.xml.rels><?xml version="1.0" encoding="UTF-8" standalone="yes"?>
<Relationships xmlns="http://schemas.openxmlformats.org/package/2006/relationships"><Relationship Id="rId2" Type="http://schemas.openxmlformats.org/officeDocument/2006/relationships/chart" Target="../charts/chart11.xml"/><Relationship Id="rId1" Type="http://schemas.openxmlformats.org/officeDocument/2006/relationships/image" Target="../media/image5.png"/></Relationships>
</file>

<file path=xl/drawings/_rels/drawing13.xml.rels><?xml version="1.0" encoding="UTF-8" standalone="yes"?>
<Relationships xmlns="http://schemas.openxmlformats.org/package/2006/relationships"><Relationship Id="rId2" Type="http://schemas.openxmlformats.org/officeDocument/2006/relationships/chart" Target="../charts/chart13.xml"/><Relationship Id="rId1" Type="http://schemas.openxmlformats.org/officeDocument/2006/relationships/chart" Target="../charts/chart12.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15.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21.xml.rels><?xml version="1.0" encoding="UTF-8" standalone="yes"?>
<Relationships xmlns="http://schemas.openxmlformats.org/package/2006/relationships"><Relationship Id="rId1" Type="http://schemas.openxmlformats.org/officeDocument/2006/relationships/image" Target="file:///C:\Program%20Files\DIaLOGIKa\Eurostat%20Layout\Logo\Eurostat%20logo.png" TargetMode="External"/></Relationships>
</file>

<file path=xl/drawings/_rels/drawing22.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23.xml.rels><?xml version="1.0" encoding="UTF-8" standalone="yes"?>
<Relationships xmlns="http://schemas.openxmlformats.org/package/2006/relationships"><Relationship Id="rId1" Type="http://schemas.openxmlformats.org/officeDocument/2006/relationships/image" Target="file:///C:\Program%20Files\DIaLOGIKa\Eurostat%20Layout\Logo\Eurostat%20logo.png" TargetMode="External"/></Relationships>
</file>

<file path=xl/drawings/_rels/drawing24.xml.rels><?xml version="1.0" encoding="UTF-8" standalone="yes"?>
<Relationships xmlns="http://schemas.openxmlformats.org/package/2006/relationships"><Relationship Id="rId1" Type="http://schemas.openxmlformats.org/officeDocument/2006/relationships/chart" Target="../charts/chart23.xml"/></Relationships>
</file>

<file path=xl/drawings/_rels/drawing25.xml.rels><?xml version="1.0" encoding="UTF-8" standalone="yes"?>
<Relationships xmlns="http://schemas.openxmlformats.org/package/2006/relationships"><Relationship Id="rId1" Type="http://schemas.openxmlformats.org/officeDocument/2006/relationships/image" Target="file:///C:\Program%20Files\DIaLOGIKa\Eurostat%20Layout\Logo\Eurostat%20logo.png" TargetMode="External"/></Relationships>
</file>

<file path=xl/drawings/_rels/drawing26.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27.xml.rels><?xml version="1.0" encoding="UTF-8" standalone="yes"?>
<Relationships xmlns="http://schemas.openxmlformats.org/package/2006/relationships"><Relationship Id="rId1" Type="http://schemas.openxmlformats.org/officeDocument/2006/relationships/image" Target="file:///C:\Program%20Files\DIaLOGIKa\Eurostat%20Layout\Logo\Eurostat%20logo.png" TargetMode="External"/></Relationships>
</file>

<file path=xl/drawings/_rels/drawing28.xml.rels><?xml version="1.0" encoding="UTF-8" standalone="yes"?>
<Relationships xmlns="http://schemas.openxmlformats.org/package/2006/relationships"><Relationship Id="rId1" Type="http://schemas.openxmlformats.org/officeDocument/2006/relationships/chart" Target="../charts/chart25.xml"/></Relationships>
</file>

<file path=xl/drawings/drawing1.xml><?xml version="1.0" encoding="utf-8"?>
<xdr:wsDr xmlns:xdr="http://schemas.openxmlformats.org/drawingml/2006/spreadsheetDrawing" xmlns:a="http://schemas.openxmlformats.org/drawingml/2006/main">
  <xdr:twoCellAnchor>
    <xdr:from>
      <xdr:col>19</xdr:col>
      <xdr:colOff>117474</xdr:colOff>
      <xdr:row>10</xdr:row>
      <xdr:rowOff>152400</xdr:rowOff>
    </xdr:from>
    <xdr:to>
      <xdr:col>27</xdr:col>
      <xdr:colOff>314324</xdr:colOff>
      <xdr:row>26</xdr:row>
      <xdr:rowOff>533400</xdr:rowOff>
    </xdr:to>
    <xdr:graphicFrame macro="">
      <xdr:nvGraphicFramePr>
        <xdr:cNvPr id="3" name="Chart 2">
          <a:extLst>
            <a:ext uri="{FF2B5EF4-FFF2-40B4-BE49-F238E27FC236}">
              <a16:creationId xmlns:a16="http://schemas.microsoft.com/office/drawing/2014/main" id="{6178103F-6A41-C099-B78D-C7D4F9494CE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73025</xdr:colOff>
      <xdr:row>45</xdr:row>
      <xdr:rowOff>1587</xdr:rowOff>
    </xdr:from>
    <xdr:to>
      <xdr:col>34</xdr:col>
      <xdr:colOff>495300</xdr:colOff>
      <xdr:row>60</xdr:row>
      <xdr:rowOff>30162</xdr:rowOff>
    </xdr:to>
    <xdr:graphicFrame macro="">
      <xdr:nvGraphicFramePr>
        <xdr:cNvPr id="5" name="Chart 4">
          <a:extLst>
            <a:ext uri="{FF2B5EF4-FFF2-40B4-BE49-F238E27FC236}">
              <a16:creationId xmlns:a16="http://schemas.microsoft.com/office/drawing/2014/main" id="{B06D0534-EAD4-EBC2-1C3B-843DE1AF008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25</xdr:col>
      <xdr:colOff>377825</xdr:colOff>
      <xdr:row>26</xdr:row>
      <xdr:rowOff>293687</xdr:rowOff>
    </xdr:from>
    <xdr:to>
      <xdr:col>34</xdr:col>
      <xdr:colOff>282575</xdr:colOff>
      <xdr:row>41</xdr:row>
      <xdr:rowOff>139700</xdr:rowOff>
    </xdr:to>
    <xdr:graphicFrame macro="">
      <xdr:nvGraphicFramePr>
        <xdr:cNvPr id="6" name="Chart 5">
          <a:extLst>
            <a:ext uri="{FF2B5EF4-FFF2-40B4-BE49-F238E27FC236}">
              <a16:creationId xmlns:a16="http://schemas.microsoft.com/office/drawing/2014/main" id="{C39AC6B5-0487-049F-53E2-26B65AA6F6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17</xdr:col>
      <xdr:colOff>323850</xdr:colOff>
      <xdr:row>36</xdr:row>
      <xdr:rowOff>92075</xdr:rowOff>
    </xdr:from>
    <xdr:to>
      <xdr:col>25</xdr:col>
      <xdr:colOff>523875</xdr:colOff>
      <xdr:row>55</xdr:row>
      <xdr:rowOff>85725</xdr:rowOff>
    </xdr:to>
    <xdr:graphicFrame macro="">
      <xdr:nvGraphicFramePr>
        <xdr:cNvPr id="7" name="Chart 6">
          <a:extLst>
            <a:ext uri="{FF2B5EF4-FFF2-40B4-BE49-F238E27FC236}">
              <a16:creationId xmlns:a16="http://schemas.microsoft.com/office/drawing/2014/main" id="{53D84D49-27D5-4630-99F2-FBAE659E83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568324</xdr:colOff>
      <xdr:row>11</xdr:row>
      <xdr:rowOff>22225</xdr:rowOff>
    </xdr:from>
    <xdr:to>
      <xdr:col>10</xdr:col>
      <xdr:colOff>292099</xdr:colOff>
      <xdr:row>26</xdr:row>
      <xdr:rowOff>3175</xdr:rowOff>
    </xdr:to>
    <xdr:graphicFrame macro="">
      <xdr:nvGraphicFramePr>
        <xdr:cNvPr id="2" name="Chart 1">
          <a:extLst>
            <a:ext uri="{FF2B5EF4-FFF2-40B4-BE49-F238E27FC236}">
              <a16:creationId xmlns:a16="http://schemas.microsoft.com/office/drawing/2014/main" id="{7CD5C139-0702-4281-B2C6-5A7F3778CA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28</xdr:col>
      <xdr:colOff>165100</xdr:colOff>
      <xdr:row>1</xdr:row>
      <xdr:rowOff>146050</xdr:rowOff>
    </xdr:from>
    <xdr:to>
      <xdr:col>36</xdr:col>
      <xdr:colOff>439866</xdr:colOff>
      <xdr:row>7</xdr:row>
      <xdr:rowOff>541976</xdr:rowOff>
    </xdr:to>
    <xdr:pic>
      <xdr:nvPicPr>
        <xdr:cNvPr id="3" name="Picture 2">
          <a:extLst>
            <a:ext uri="{FF2B5EF4-FFF2-40B4-BE49-F238E27FC236}">
              <a16:creationId xmlns:a16="http://schemas.microsoft.com/office/drawing/2014/main" id="{EC2F1319-D6F9-43B7-95EA-59AB246FFAC7}"/>
            </a:ext>
          </a:extLst>
        </xdr:cNvPr>
        <xdr:cNvPicPr>
          <a:picLocks noChangeAspect="1"/>
        </xdr:cNvPicPr>
      </xdr:nvPicPr>
      <xdr:blipFill>
        <a:blip xmlns:r="http://schemas.openxmlformats.org/officeDocument/2006/relationships" r:embed="rId2"/>
        <a:stretch>
          <a:fillRect/>
        </a:stretch>
      </xdr:blipFill>
      <xdr:spPr>
        <a:xfrm>
          <a:off x="18129250" y="330200"/>
          <a:ext cx="5151566" cy="22374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8</xdr:col>
      <xdr:colOff>339725</xdr:colOff>
      <xdr:row>1</xdr:row>
      <xdr:rowOff>120650</xdr:rowOff>
    </xdr:from>
    <xdr:to>
      <xdr:col>16</xdr:col>
      <xdr:colOff>34925</xdr:colOff>
      <xdr:row>16</xdr:row>
      <xdr:rowOff>101600</xdr:rowOff>
    </xdr:to>
    <xdr:graphicFrame macro="">
      <xdr:nvGraphicFramePr>
        <xdr:cNvPr id="3" name="Chart 2">
          <a:extLst>
            <a:ext uri="{FF2B5EF4-FFF2-40B4-BE49-F238E27FC236}">
              <a16:creationId xmlns:a16="http://schemas.microsoft.com/office/drawing/2014/main" id="{C8D21C14-20CA-5C09-0B13-CC22E8C03D3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533400</xdr:colOff>
      <xdr:row>4</xdr:row>
      <xdr:rowOff>29287</xdr:rowOff>
    </xdr:from>
    <xdr:to>
      <xdr:col>6</xdr:col>
      <xdr:colOff>117475</xdr:colOff>
      <xdr:row>22</xdr:row>
      <xdr:rowOff>143010</xdr:rowOff>
    </xdr:to>
    <xdr:pic>
      <xdr:nvPicPr>
        <xdr:cNvPr id="2" name="Picture 1">
          <a:extLst>
            <a:ext uri="{FF2B5EF4-FFF2-40B4-BE49-F238E27FC236}">
              <a16:creationId xmlns:a16="http://schemas.microsoft.com/office/drawing/2014/main" id="{0E057315-A51D-4172-B680-B614E466AFE9}"/>
            </a:ext>
          </a:extLst>
        </xdr:cNvPr>
        <xdr:cNvPicPr>
          <a:picLocks noChangeAspect="1"/>
        </xdr:cNvPicPr>
      </xdr:nvPicPr>
      <xdr:blipFill rotWithShape="1">
        <a:blip xmlns:r="http://schemas.openxmlformats.org/officeDocument/2006/relationships" r:embed="rId1"/>
        <a:srcRect l="2146" t="17559" r="19742" b="-1"/>
        <a:stretch/>
      </xdr:blipFill>
      <xdr:spPr>
        <a:xfrm>
          <a:off x="1143000" y="664287"/>
          <a:ext cx="5006975" cy="297122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533400</xdr:colOff>
      <xdr:row>6</xdr:row>
      <xdr:rowOff>82550</xdr:rowOff>
    </xdr:from>
    <xdr:to>
      <xdr:col>7</xdr:col>
      <xdr:colOff>245004</xdr:colOff>
      <xdr:row>13</xdr:row>
      <xdr:rowOff>53975</xdr:rowOff>
    </xdr:to>
    <xdr:pic>
      <xdr:nvPicPr>
        <xdr:cNvPr id="2" name="Picture 1">
          <a:extLst>
            <a:ext uri="{FF2B5EF4-FFF2-40B4-BE49-F238E27FC236}">
              <a16:creationId xmlns:a16="http://schemas.microsoft.com/office/drawing/2014/main" id="{C0C577BB-3763-46DD-84A5-DF78207CD8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0" y="1308100"/>
          <a:ext cx="8690504" cy="1082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533400</xdr:colOff>
      <xdr:row>6</xdr:row>
      <xdr:rowOff>82550</xdr:rowOff>
    </xdr:from>
    <xdr:to>
      <xdr:col>7</xdr:col>
      <xdr:colOff>245004</xdr:colOff>
      <xdr:row>13</xdr:row>
      <xdr:rowOff>53975</xdr:rowOff>
    </xdr:to>
    <xdr:pic>
      <xdr:nvPicPr>
        <xdr:cNvPr id="2" name="Picture 1">
          <a:extLst>
            <a:ext uri="{FF2B5EF4-FFF2-40B4-BE49-F238E27FC236}">
              <a16:creationId xmlns:a16="http://schemas.microsoft.com/office/drawing/2014/main" id="{9A6DF191-3DCC-42A4-B9E6-6C85FA3643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0" y="1308100"/>
          <a:ext cx="8690504" cy="1082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4</xdr:row>
      <xdr:rowOff>0</xdr:rowOff>
    </xdr:from>
    <xdr:to>
      <xdr:col>7</xdr:col>
      <xdr:colOff>123825</xdr:colOff>
      <xdr:row>15</xdr:row>
      <xdr:rowOff>102235</xdr:rowOff>
    </xdr:to>
    <xdr:pic>
      <xdr:nvPicPr>
        <xdr:cNvPr id="2" name="Picture 1">
          <a:extLst>
            <a:ext uri="{FF2B5EF4-FFF2-40B4-BE49-F238E27FC236}">
              <a16:creationId xmlns:a16="http://schemas.microsoft.com/office/drawing/2014/main" id="{A1935607-7F41-6DAC-248B-CC90AAA95C1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19200" y="736600"/>
          <a:ext cx="3171825" cy="212788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7</xdr:col>
      <xdr:colOff>428625</xdr:colOff>
      <xdr:row>8</xdr:row>
      <xdr:rowOff>171450</xdr:rowOff>
    </xdr:from>
    <xdr:to>
      <xdr:col>17</xdr:col>
      <xdr:colOff>142875</xdr:colOff>
      <xdr:row>23</xdr:row>
      <xdr:rowOff>38100</xdr:rowOff>
    </xdr:to>
    <xdr:graphicFrame macro="">
      <xdr:nvGraphicFramePr>
        <xdr:cNvPr id="5" name="Chart 4">
          <a:extLst>
            <a:ext uri="{FF2B5EF4-FFF2-40B4-BE49-F238E27FC236}">
              <a16:creationId xmlns:a16="http://schemas.microsoft.com/office/drawing/2014/main" id="{6432D581-0B30-C77B-8352-E298C1EE7591}"/>
            </a:ext>
            <a:ext uri="{147F2762-F138-4A5C-976F-8EAC2B608ADB}">
              <a16:predDERef xmlns:a16="http://schemas.microsoft.com/office/drawing/2014/main" pred="{1A44E050-25E2-B425-EE31-4007899C6EE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5</xdr:col>
      <xdr:colOff>390525</xdr:colOff>
      <xdr:row>6</xdr:row>
      <xdr:rowOff>0</xdr:rowOff>
    </xdr:from>
    <xdr:to>
      <xdr:col>15</xdr:col>
      <xdr:colOff>419100</xdr:colOff>
      <xdr:row>24</xdr:row>
      <xdr:rowOff>38100</xdr:rowOff>
    </xdr:to>
    <xdr:graphicFrame macro="">
      <xdr:nvGraphicFramePr>
        <xdr:cNvPr id="2" name="Chart 1" descr="Chart type: Clustered Bar. 'Share MW'&#10;&#10;Description automatically generated">
          <a:extLst>
            <a:ext uri="{FF2B5EF4-FFF2-40B4-BE49-F238E27FC236}">
              <a16:creationId xmlns:a16="http://schemas.microsoft.com/office/drawing/2014/main" id="{78A64BCE-8909-8B73-A42B-AECAB1101AB9}"/>
            </a:ext>
            <a:ext uri="{147F2762-F138-4A5C-976F-8EAC2B608ADB}">
              <a16:predDERef xmlns:a16="http://schemas.microsoft.com/office/drawing/2014/main" pred="{6B143A1A-8CA6-7B1B-8753-29FC6199D6D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1</xdr:col>
      <xdr:colOff>409575</xdr:colOff>
      <xdr:row>2</xdr:row>
      <xdr:rowOff>38100</xdr:rowOff>
    </xdr:from>
    <xdr:to>
      <xdr:col>9</xdr:col>
      <xdr:colOff>104775</xdr:colOff>
      <xdr:row>11</xdr:row>
      <xdr:rowOff>50800</xdr:rowOff>
    </xdr:to>
    <xdr:graphicFrame macro="">
      <xdr:nvGraphicFramePr>
        <xdr:cNvPr id="4" name="Chart 3">
          <a:extLst>
            <a:ext uri="{FF2B5EF4-FFF2-40B4-BE49-F238E27FC236}">
              <a16:creationId xmlns:a16="http://schemas.microsoft.com/office/drawing/2014/main" id="{0C161E0F-C523-BEE7-B9F8-F08402AA42F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3</xdr:col>
      <xdr:colOff>168275</xdr:colOff>
      <xdr:row>3</xdr:row>
      <xdr:rowOff>155575</xdr:rowOff>
    </xdr:from>
    <xdr:to>
      <xdr:col>10</xdr:col>
      <xdr:colOff>473075</xdr:colOff>
      <xdr:row>13</xdr:row>
      <xdr:rowOff>142875</xdr:rowOff>
    </xdr:to>
    <xdr:graphicFrame macro="">
      <xdr:nvGraphicFramePr>
        <xdr:cNvPr id="5" name="Chart 4">
          <a:extLst>
            <a:ext uri="{FF2B5EF4-FFF2-40B4-BE49-F238E27FC236}">
              <a16:creationId xmlns:a16="http://schemas.microsoft.com/office/drawing/2014/main" id="{B7B08650-1A07-599C-BE82-BF04B50B4B48}"/>
            </a:ext>
            <a:ext uri="{147F2762-F138-4A5C-976F-8EAC2B608ADB}">
              <a16:predDERef xmlns:a16="http://schemas.microsoft.com/office/drawing/2014/main" pred="{6EE42720-091D-2618-9016-0390F16CF3A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0</xdr:colOff>
      <xdr:row>4</xdr:row>
      <xdr:rowOff>0</xdr:rowOff>
    </xdr:from>
    <xdr:to>
      <xdr:col>11</xdr:col>
      <xdr:colOff>604032</xdr:colOff>
      <xdr:row>16</xdr:row>
      <xdr:rowOff>318</xdr:rowOff>
    </xdr:to>
    <xdr:pic>
      <xdr:nvPicPr>
        <xdr:cNvPr id="2" name="Picture 1">
          <a:extLst>
            <a:ext uri="{FF2B5EF4-FFF2-40B4-BE49-F238E27FC236}">
              <a16:creationId xmlns:a16="http://schemas.microsoft.com/office/drawing/2014/main" id="{63D97B73-DC45-C41B-8F60-59FFDDE26687}"/>
            </a:ext>
          </a:extLst>
        </xdr:cNvPr>
        <xdr:cNvPicPr>
          <a:picLocks noChangeAspect="1"/>
        </xdr:cNvPicPr>
      </xdr:nvPicPr>
      <xdr:blipFill>
        <a:blip xmlns:r="http://schemas.openxmlformats.org/officeDocument/2006/relationships" r:embed="rId1"/>
        <a:stretch>
          <a:fillRect/>
        </a:stretch>
      </xdr:blipFill>
      <xdr:spPr>
        <a:xfrm>
          <a:off x="1219200" y="736600"/>
          <a:ext cx="6090432" cy="2206943"/>
        </a:xfrm>
        <a:prstGeom prst="rect">
          <a:avLst/>
        </a:prstGeom>
      </xdr:spPr>
    </xdr:pic>
    <xdr:clientData/>
  </xdr:twoCellAnchor>
  <xdr:twoCellAnchor>
    <xdr:from>
      <xdr:col>5</xdr:col>
      <xdr:colOff>133350</xdr:colOff>
      <xdr:row>18</xdr:row>
      <xdr:rowOff>57150</xdr:rowOff>
    </xdr:from>
    <xdr:to>
      <xdr:col>15</xdr:col>
      <xdr:colOff>28575</xdr:colOff>
      <xdr:row>32</xdr:row>
      <xdr:rowOff>57150</xdr:rowOff>
    </xdr:to>
    <xdr:graphicFrame macro="">
      <xdr:nvGraphicFramePr>
        <xdr:cNvPr id="3" name="Chart 2">
          <a:extLst>
            <a:ext uri="{FF2B5EF4-FFF2-40B4-BE49-F238E27FC236}">
              <a16:creationId xmlns:a16="http://schemas.microsoft.com/office/drawing/2014/main" id="{5747DFB4-0B7A-D7CB-2894-546132DF24CD}"/>
            </a:ext>
            <a:ext uri="{147F2762-F138-4A5C-976F-8EAC2B608ADB}">
              <a16:predDERef xmlns:a16="http://schemas.microsoft.com/office/drawing/2014/main" pred="{63D97B73-DC45-C41B-8F60-59FFDDE2668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8</xdr:col>
      <xdr:colOff>533400</xdr:colOff>
      <xdr:row>2</xdr:row>
      <xdr:rowOff>234950</xdr:rowOff>
    </xdr:from>
    <xdr:to>
      <xdr:col>15</xdr:col>
      <xdr:colOff>53975</xdr:colOff>
      <xdr:row>6</xdr:row>
      <xdr:rowOff>25400</xdr:rowOff>
    </xdr:to>
    <xdr:graphicFrame macro="">
      <xdr:nvGraphicFramePr>
        <xdr:cNvPr id="2" name="Chart 1">
          <a:extLst>
            <a:ext uri="{FF2B5EF4-FFF2-40B4-BE49-F238E27FC236}">
              <a16:creationId xmlns:a16="http://schemas.microsoft.com/office/drawing/2014/main" id="{161500AE-C8AE-4E9A-928A-AC5BE838FE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539750</xdr:colOff>
      <xdr:row>7</xdr:row>
      <xdr:rowOff>76200</xdr:rowOff>
    </xdr:from>
    <xdr:to>
      <xdr:col>15</xdr:col>
      <xdr:colOff>60325</xdr:colOff>
      <xdr:row>14</xdr:row>
      <xdr:rowOff>177800</xdr:rowOff>
    </xdr:to>
    <xdr:graphicFrame macro="">
      <xdr:nvGraphicFramePr>
        <xdr:cNvPr id="3" name="Chart 2">
          <a:extLst>
            <a:ext uri="{FF2B5EF4-FFF2-40B4-BE49-F238E27FC236}">
              <a16:creationId xmlns:a16="http://schemas.microsoft.com/office/drawing/2014/main" id="{648C7763-9417-476C-9B52-A90FAAFDB00B}"/>
            </a:ext>
            <a:ext uri="{147F2762-F138-4A5C-976F-8EAC2B608ADB}">
              <a16:predDERef xmlns:a16="http://schemas.microsoft.com/office/drawing/2014/main" pred="{161500AE-C8AE-4E9A-928A-AC5BE838FE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9</xdr:col>
      <xdr:colOff>12700</xdr:colOff>
      <xdr:row>2</xdr:row>
      <xdr:rowOff>57150</xdr:rowOff>
    </xdr:from>
    <xdr:to>
      <xdr:col>16</xdr:col>
      <xdr:colOff>317500</xdr:colOff>
      <xdr:row>7</xdr:row>
      <xdr:rowOff>25400</xdr:rowOff>
    </xdr:to>
    <xdr:graphicFrame macro="">
      <xdr:nvGraphicFramePr>
        <xdr:cNvPr id="4" name="Chart 3">
          <a:extLst>
            <a:ext uri="{FF2B5EF4-FFF2-40B4-BE49-F238E27FC236}">
              <a16:creationId xmlns:a16="http://schemas.microsoft.com/office/drawing/2014/main" id="{B026A70C-16C2-4445-8303-388C017427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8</xdr:col>
      <xdr:colOff>533400</xdr:colOff>
      <xdr:row>2</xdr:row>
      <xdr:rowOff>234950</xdr:rowOff>
    </xdr:from>
    <xdr:to>
      <xdr:col>15</xdr:col>
      <xdr:colOff>53975</xdr:colOff>
      <xdr:row>6</xdr:row>
      <xdr:rowOff>25400</xdr:rowOff>
    </xdr:to>
    <xdr:graphicFrame macro="">
      <xdr:nvGraphicFramePr>
        <xdr:cNvPr id="2" name="Chart 1">
          <a:extLst>
            <a:ext uri="{FF2B5EF4-FFF2-40B4-BE49-F238E27FC236}">
              <a16:creationId xmlns:a16="http://schemas.microsoft.com/office/drawing/2014/main" id="{937F52EB-BE70-4831-A38D-7D3E3DA8B9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187325</xdr:colOff>
      <xdr:row>2</xdr:row>
      <xdr:rowOff>571500</xdr:rowOff>
    </xdr:from>
    <xdr:to>
      <xdr:col>23</xdr:col>
      <xdr:colOff>279400</xdr:colOff>
      <xdr:row>6</xdr:row>
      <xdr:rowOff>158750</xdr:rowOff>
    </xdr:to>
    <xdr:graphicFrame macro="">
      <xdr:nvGraphicFramePr>
        <xdr:cNvPr id="4" name="Chart 2">
          <a:extLst>
            <a:ext uri="{FF2B5EF4-FFF2-40B4-BE49-F238E27FC236}">
              <a16:creationId xmlns:a16="http://schemas.microsoft.com/office/drawing/2014/main" id="{60141DAB-2264-47B5-933F-BFCBD3D877E2}"/>
            </a:ext>
            <a:ext uri="{147F2762-F138-4A5C-976F-8EAC2B608ADB}">
              <a16:predDERef xmlns:a16="http://schemas.microsoft.com/office/drawing/2014/main" pred="{937F52EB-BE70-4831-A38D-7D3E3DA8B9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9</xdr:col>
      <xdr:colOff>12700</xdr:colOff>
      <xdr:row>2</xdr:row>
      <xdr:rowOff>57150</xdr:rowOff>
    </xdr:from>
    <xdr:to>
      <xdr:col>16</xdr:col>
      <xdr:colOff>317500</xdr:colOff>
      <xdr:row>7</xdr:row>
      <xdr:rowOff>25400</xdr:rowOff>
    </xdr:to>
    <xdr:graphicFrame macro="">
      <xdr:nvGraphicFramePr>
        <xdr:cNvPr id="2" name="Chart 1">
          <a:extLst>
            <a:ext uri="{FF2B5EF4-FFF2-40B4-BE49-F238E27FC236}">
              <a16:creationId xmlns:a16="http://schemas.microsoft.com/office/drawing/2014/main" id="{0C41E579-F386-4661-81E1-269F8492A1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5</xdr:col>
      <xdr:colOff>561974</xdr:colOff>
      <xdr:row>4</xdr:row>
      <xdr:rowOff>298450</xdr:rowOff>
    </xdr:from>
    <xdr:to>
      <xdr:col>15</xdr:col>
      <xdr:colOff>12699</xdr:colOff>
      <xdr:row>17</xdr:row>
      <xdr:rowOff>31750</xdr:rowOff>
    </xdr:to>
    <xdr:graphicFrame macro="">
      <xdr:nvGraphicFramePr>
        <xdr:cNvPr id="2" name="Chart 1">
          <a:extLst>
            <a:ext uri="{FF2B5EF4-FFF2-40B4-BE49-F238E27FC236}">
              <a16:creationId xmlns:a16="http://schemas.microsoft.com/office/drawing/2014/main" id="{56D72C92-D411-9D50-2731-ED368E5FD16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3</xdr:col>
      <xdr:colOff>419100</xdr:colOff>
      <xdr:row>77</xdr:row>
      <xdr:rowOff>165100</xdr:rowOff>
    </xdr:from>
    <xdr:to>
      <xdr:col>15</xdr:col>
      <xdr:colOff>111125</xdr:colOff>
      <xdr:row>100</xdr:row>
      <xdr:rowOff>3175</xdr:rowOff>
    </xdr:to>
    <xdr:graphicFrame macro="">
      <xdr:nvGraphicFramePr>
        <xdr:cNvPr id="3" name="Chart 2" descr="Chart type: Clustered Column. 'Impacted (%)', 'Job losses (%)', 'Wage increase (%) (No loss of employment)' by 'Field2'&#10;&#10;Description automatically generated">
          <a:extLst>
            <a:ext uri="{FF2B5EF4-FFF2-40B4-BE49-F238E27FC236}">
              <a16:creationId xmlns:a16="http://schemas.microsoft.com/office/drawing/2014/main" id="{70535459-B1FC-2F22-D332-D7EF25990169}"/>
            </a:ext>
            <a:ext uri="{147F2762-F138-4A5C-976F-8EAC2B608ADB}">
              <a16:predDERef xmlns:a16="http://schemas.microsoft.com/office/drawing/2014/main" pred="{C0894170-698B-4C5C-9D61-583976FF9D1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8</xdr:col>
      <xdr:colOff>407425</xdr:colOff>
      <xdr:row>49</xdr:row>
      <xdr:rowOff>6760</xdr:rowOff>
    </xdr:from>
    <xdr:to>
      <xdr:col>21</xdr:col>
      <xdr:colOff>245499</xdr:colOff>
      <xdr:row>66</xdr:row>
      <xdr:rowOff>102829</xdr:rowOff>
    </xdr:to>
    <xdr:graphicFrame macro="">
      <xdr:nvGraphicFramePr>
        <xdr:cNvPr id="2" name="Chart 1" descr="Chart type: Clustered Column. 'Impacted (%)', 'Job losses (%)', 'Wage increase (%) (No loss of employment)' by 'Field2'&#10;&#10;Description automatically generated">
          <a:extLst>
            <a:ext uri="{FF2B5EF4-FFF2-40B4-BE49-F238E27FC236}">
              <a16:creationId xmlns:a16="http://schemas.microsoft.com/office/drawing/2014/main" id="{C3CA3426-18FB-4180-B96F-128011027058}"/>
            </a:ext>
            <a:ext uri="{147F2762-F138-4A5C-976F-8EAC2B608ADB}">
              <a16:predDERef xmlns:a16="http://schemas.microsoft.com/office/drawing/2014/main" pred="{C0894170-698B-4C5C-9D61-583976FF9D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0.xml><?xml version="1.0" encoding="utf-8"?>
<xdr:wsDr xmlns:xdr="http://schemas.openxmlformats.org/drawingml/2006/spreadsheetDrawing" xmlns:a="http://schemas.openxmlformats.org/drawingml/2006/main">
  <xdr:oneCellAnchor>
    <xdr:from>
      <xdr:col>3</xdr:col>
      <xdr:colOff>373663</xdr:colOff>
      <xdr:row>62</xdr:row>
      <xdr:rowOff>37407</xdr:rowOff>
    </xdr:from>
    <xdr:ext cx="12693921" cy="8429133"/>
    <xdr:graphicFrame macro="">
      <xdr:nvGraphicFramePr>
        <xdr:cNvPr id="2" name="Chart 1">
          <a:extLst>
            <a:ext uri="{FF2B5EF4-FFF2-40B4-BE49-F238E27FC236}">
              <a16:creationId xmlns:a16="http://schemas.microsoft.com/office/drawing/2014/main" id="{41AFAA66-5E07-4526-8BC7-F24B34B496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twoCellAnchor>
    <xdr:from>
      <xdr:col>2</xdr:col>
      <xdr:colOff>173183</xdr:colOff>
      <xdr:row>85</xdr:row>
      <xdr:rowOff>34636</xdr:rowOff>
    </xdr:from>
    <xdr:to>
      <xdr:col>3</xdr:col>
      <xdr:colOff>43295</xdr:colOff>
      <xdr:row>89</xdr:row>
      <xdr:rowOff>40698</xdr:rowOff>
    </xdr:to>
    <xdr:sp macro="" textlink="">
      <xdr:nvSpPr>
        <xdr:cNvPr id="3" name="TextBox 2">
          <a:extLst>
            <a:ext uri="{FF2B5EF4-FFF2-40B4-BE49-F238E27FC236}">
              <a16:creationId xmlns:a16="http://schemas.microsoft.com/office/drawing/2014/main" id="{A61C0BAB-4759-4F14-96B0-7B0D6F4DCABF}"/>
            </a:ext>
          </a:extLst>
        </xdr:cNvPr>
        <xdr:cNvSpPr txBox="1"/>
      </xdr:nvSpPr>
      <xdr:spPr>
        <a:xfrm>
          <a:off x="1328883" y="12448886"/>
          <a:ext cx="447962" cy="59026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clientData/>
  </xdr:twoCellAnchor>
</xdr:wsDr>
</file>

<file path=xl/drawings/drawing21.xml><?xml version="1.0" encoding="utf-8"?>
<c:userShapes xmlns:c="http://schemas.openxmlformats.org/drawingml/2006/chart">
  <cdr:relSizeAnchor xmlns:cdr="http://schemas.openxmlformats.org/drawingml/2006/chartDrawing">
    <cdr:from>
      <cdr:x>0.00954</cdr:x>
      <cdr:y>0.11657</cdr:y>
    </cdr:from>
    <cdr:to>
      <cdr:x>0.059</cdr:x>
      <cdr:y>0.52037</cdr:y>
    </cdr:to>
    <cdr:sp macro="" textlink="">
      <cdr:nvSpPr>
        <cdr:cNvPr id="4" name="TextBox 3"/>
        <cdr:cNvSpPr txBox="1"/>
      </cdr:nvSpPr>
      <cdr:spPr>
        <a:xfrm xmlns:a="http://schemas.openxmlformats.org/drawingml/2006/main">
          <a:off x="94371" y="1337593"/>
          <a:ext cx="489013" cy="4633416"/>
        </a:xfrm>
        <a:prstGeom xmlns:a="http://schemas.openxmlformats.org/drawingml/2006/main" prst="rect">
          <a:avLst/>
        </a:prstGeom>
      </cdr:spPr>
      <cdr:txBody>
        <a:bodyPr xmlns:a="http://schemas.openxmlformats.org/drawingml/2006/main" vertOverflow="clip" vert="vert270" wrap="square" rtlCol="0"/>
        <a:lstStyle xmlns:a="http://schemas.openxmlformats.org/drawingml/2006/main"/>
        <a:p xmlns:a="http://schemas.openxmlformats.org/drawingml/2006/main">
          <a:pPr algn="r"/>
          <a:r>
            <a:rPr lang="de-DE" sz="1200" b="1">
              <a:latin typeface="Arial" panose="020B0604020202020204" pitchFamily="34" charset="0"/>
              <a:cs typeface="Arial" panose="020B0604020202020204" pitchFamily="34" charset="0"/>
            </a:rPr>
            <a:t>Minimum wages (€ per month)</a:t>
          </a:r>
        </a:p>
      </cdr:txBody>
    </cdr:sp>
  </cdr:relSizeAnchor>
  <cdr:absSizeAnchor xmlns:cdr="http://schemas.openxmlformats.org/drawingml/2006/chartDrawing">
    <cdr:from>
      <cdr:x>0</cdr:x>
      <cdr:y>0.82604</cdr:y>
    </cdr:from>
    <cdr:ext cx="7995000" cy="1468483"/>
    <cdr:sp macro="" textlink="">
      <cdr:nvSpPr>
        <cdr:cNvPr id="5" name="FootonotesShape">
          <a:extLst xmlns:a="http://schemas.openxmlformats.org/drawingml/2006/main">
            <a:ext uri="{FF2B5EF4-FFF2-40B4-BE49-F238E27FC236}">
              <a16:creationId xmlns:a16="http://schemas.microsoft.com/office/drawing/2014/main" id="{DBBC60FE-091A-EB60-7155-6873F9518AF0}"/>
            </a:ext>
          </a:extLst>
        </cdr:cNvPr>
        <cdr:cNvSpPr txBox="1"/>
      </cdr:nvSpPr>
      <cdr:spPr>
        <a:xfrm xmlns:a="http://schemas.openxmlformats.org/drawingml/2006/main">
          <a:off x="0" y="6972993"/>
          <a:ext cx="7995000" cy="1468483"/>
        </a:xfrm>
        <a:prstGeom xmlns:a="http://schemas.openxmlformats.org/drawingml/2006/main" prst="rect">
          <a:avLst/>
        </a:prstGeom>
      </cdr:spPr>
      <cdr:txBody>
        <a:bodyPr xmlns:a="http://schemas.openxmlformats.org/drawingml/2006/main" vertOverflow="clip" vert="horz" wrap="square" rtlCol="0">
          <a:noAutofit/>
        </a:bodyPr>
        <a:lstStyle xmlns:a="http://schemas.openxmlformats.org/drawingml/2006/main"/>
        <a:p xmlns:a="http://schemas.openxmlformats.org/drawingml/2006/main">
          <a:r>
            <a:rPr lang="en-IE" sz="1200">
              <a:latin typeface="Arial" panose="020B0604020202020204" pitchFamily="34" charset="0"/>
            </a:rPr>
            <a:t>Note: Denmark, Italy, Austria, Finland and Sweden have no national minimum wage.</a:t>
          </a:r>
        </a:p>
        <a:p xmlns:a="http://schemas.openxmlformats.org/drawingml/2006/main">
          <a:pPr>
            <a:spcBef>
              <a:spcPts val="300"/>
            </a:spcBef>
          </a:pPr>
          <a:r>
            <a:rPr lang="en-IE" sz="1200">
              <a:latin typeface="Arial" panose="020B0604020202020204" pitchFamily="34" charset="0"/>
            </a:rPr>
            <a:t>(¹) January 2014 and average annual rate of change not available.  </a:t>
          </a:r>
        </a:p>
        <a:p xmlns:a="http://schemas.openxmlformats.org/drawingml/2006/main">
          <a:pPr>
            <a:spcBef>
              <a:spcPts val="300"/>
            </a:spcBef>
          </a:pPr>
          <a:r>
            <a:rPr lang="en-IE" sz="1200">
              <a:latin typeface="Arial" panose="020B0604020202020204" pitchFamily="34" charset="0"/>
            </a:rPr>
            <a:t>(²) Minimum wage in force on 1 July 2021</a:t>
          </a:r>
        </a:p>
        <a:p xmlns:a="http://schemas.openxmlformats.org/drawingml/2006/main">
          <a:pPr>
            <a:spcBef>
              <a:spcPts val="300"/>
            </a:spcBef>
          </a:pPr>
          <a:r>
            <a:rPr lang="en-IE" sz="1200" i="1">
              <a:latin typeface="Arial" panose="020B0604020202020204" pitchFamily="34" charset="0"/>
            </a:rPr>
            <a:t>Source:</a:t>
          </a:r>
          <a:r>
            <a:rPr lang="en-IE" sz="1200">
              <a:latin typeface="Arial" panose="020B0604020202020204" pitchFamily="34" charset="0"/>
            </a:rPr>
            <a:t> Eurostat (online data code: earn_mw_cur)</a:t>
          </a:r>
        </a:p>
      </cdr:txBody>
    </cdr:sp>
  </cdr:absSizeAnchor>
  <cdr:absSizeAnchor xmlns:cdr="http://schemas.openxmlformats.org/drawingml/2006/chartDrawing">
    <cdr:from>
      <cdr:x>0.83936</cdr:x>
      <cdr:y>0.93775</cdr:y>
    </cdr:from>
    <cdr:ext cx="1530099" cy="420623"/>
    <cdr:pic>
      <cdr:nvPicPr>
        <cdr:cNvPr id="7" name="LogoShape">
          <a:extLst xmlns:a="http://schemas.openxmlformats.org/drawingml/2006/main">
            <a:ext uri="{FF2B5EF4-FFF2-40B4-BE49-F238E27FC236}">
              <a16:creationId xmlns:a16="http://schemas.microsoft.com/office/drawing/2014/main" id="{4909B71E-9B3E-34E3-1AC4-6D8D09062D6E}"/>
            </a:ext>
          </a:extLst>
        </cdr:cNvPr>
        <cdr:cNvPicPr>
          <a:picLocks xmlns:a="http://schemas.openxmlformats.org/drawingml/2006/main" noChangeAspect="1"/>
        </cdr:cNvPicPr>
      </cdr:nvPicPr>
      <cdr:blipFill>
        <a:blip xmlns:a="http://schemas.openxmlformats.org/drawingml/2006/main" xmlns:r="http://schemas.openxmlformats.org/officeDocument/2006/relationships" r:link="rId1"/>
        <a:stretch xmlns:a="http://schemas.openxmlformats.org/drawingml/2006/main">
          <a:fillRect/>
        </a:stretch>
      </cdr:blipFill>
      <cdr:spPr>
        <a:xfrm xmlns:a="http://schemas.openxmlformats.org/drawingml/2006/main">
          <a:off x="7994901" y="6336896"/>
          <a:ext cx="1530099" cy="420623"/>
        </a:xfrm>
        <a:prstGeom xmlns:a="http://schemas.openxmlformats.org/drawingml/2006/main" prst="rect">
          <a:avLst/>
        </a:prstGeom>
      </cdr:spPr>
    </cdr:pic>
  </cdr:absSizeAnchor>
</c:userShapes>
</file>

<file path=xl/drawings/drawing22.xml><?xml version="1.0" encoding="utf-8"?>
<xdr:wsDr xmlns:xdr="http://schemas.openxmlformats.org/drawingml/2006/spreadsheetDrawing" xmlns:a="http://schemas.openxmlformats.org/drawingml/2006/main">
  <xdr:oneCellAnchor>
    <xdr:from>
      <xdr:col>1</xdr:col>
      <xdr:colOff>391372</xdr:colOff>
      <xdr:row>56</xdr:row>
      <xdr:rowOff>64528</xdr:rowOff>
    </xdr:from>
    <xdr:ext cx="9908352" cy="6653865"/>
    <xdr:graphicFrame macro="">
      <xdr:nvGraphicFramePr>
        <xdr:cNvPr id="2" name="Chart 2052">
          <a:extLst>
            <a:ext uri="{FF2B5EF4-FFF2-40B4-BE49-F238E27FC236}">
              <a16:creationId xmlns:a16="http://schemas.microsoft.com/office/drawing/2014/main" id="{7431CDFB-DB40-4CA2-BBC7-0993E8FA3B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wsDr>
</file>

<file path=xl/drawings/drawing23.xml><?xml version="1.0" encoding="utf-8"?>
<c:userShapes xmlns:c="http://schemas.openxmlformats.org/drawingml/2006/chart">
  <cdr:absSizeAnchor xmlns:cdr="http://schemas.openxmlformats.org/drawingml/2006/chartDrawing">
    <cdr:from>
      <cdr:x>0.01959</cdr:x>
      <cdr:y>0.88444</cdr:y>
    </cdr:from>
    <cdr:ext cx="7957746" cy="784284"/>
    <cdr:sp macro="" textlink="">
      <cdr:nvSpPr>
        <cdr:cNvPr id="4" name="FootonotesShape">
          <a:extLst xmlns:a="http://schemas.openxmlformats.org/drawingml/2006/main">
            <a:ext uri="{FF2B5EF4-FFF2-40B4-BE49-F238E27FC236}">
              <a16:creationId xmlns:a16="http://schemas.microsoft.com/office/drawing/2014/main" id="{5A04AAF3-D728-D734-2CE7-1018D1FA939B}"/>
            </a:ext>
          </a:extLst>
        </cdr:cNvPr>
        <cdr:cNvSpPr txBox="1"/>
      </cdr:nvSpPr>
      <cdr:spPr>
        <a:xfrm xmlns:a="http://schemas.openxmlformats.org/drawingml/2006/main">
          <a:off x="199267" y="6002897"/>
          <a:ext cx="7957746" cy="784284"/>
        </a:xfrm>
        <a:prstGeom xmlns:a="http://schemas.openxmlformats.org/drawingml/2006/main" prst="rect">
          <a:avLst/>
        </a:prstGeom>
      </cdr:spPr>
      <cdr:txBody>
        <a:bodyPr xmlns:a="http://schemas.openxmlformats.org/drawingml/2006/main" vertOverflow="clip" vert="horz" wrap="square" rtlCol="0">
          <a:noAutofit/>
        </a:bodyPr>
        <a:lstStyle xmlns:a="http://schemas.openxmlformats.org/drawingml/2006/main"/>
        <a:p xmlns:a="http://schemas.openxmlformats.org/drawingml/2006/main">
          <a:r>
            <a:rPr lang="en-IE" sz="900">
              <a:latin typeface="Arial" panose="020B0604020202020204" pitchFamily="34" charset="0"/>
            </a:rPr>
            <a:t>Note: Denmark, Italy, Austria, Finland and Sweden have no national minimum wage.</a:t>
          </a:r>
        </a:p>
        <a:p xmlns:a="http://schemas.openxmlformats.org/drawingml/2006/main">
          <a:pPr>
            <a:spcBef>
              <a:spcPts val="300"/>
            </a:spcBef>
          </a:pPr>
          <a:r>
            <a:rPr lang="en-IE" sz="900">
              <a:latin typeface="Arial" panose="020B0604020202020204" pitchFamily="34" charset="0"/>
            </a:rPr>
            <a:t>(¹) PPS based on the MW level of July 2022 and on purchasing power parities 2022</a:t>
          </a:r>
        </a:p>
        <a:p xmlns:a="http://schemas.openxmlformats.org/drawingml/2006/main">
          <a:pPr>
            <a:spcBef>
              <a:spcPts val="300"/>
            </a:spcBef>
          </a:pPr>
          <a:r>
            <a:rPr lang="en-IE" sz="900">
              <a:latin typeface="Arial" panose="020B0604020202020204" pitchFamily="34" charset="0"/>
            </a:rPr>
            <a:t>(²) PPS based on the MW level of July 2021</a:t>
          </a:r>
        </a:p>
        <a:p xmlns:a="http://schemas.openxmlformats.org/drawingml/2006/main">
          <a:pPr>
            <a:spcBef>
              <a:spcPts val="300"/>
            </a:spcBef>
          </a:pPr>
          <a:r>
            <a:rPr lang="en-IE" sz="900" i="1">
              <a:latin typeface="Arial" panose="020B0604020202020204" pitchFamily="34" charset="0"/>
            </a:rPr>
            <a:t>Source:</a:t>
          </a:r>
          <a:r>
            <a:rPr lang="en-IE" sz="900">
              <a:latin typeface="Arial" panose="020B0604020202020204" pitchFamily="34" charset="0"/>
            </a:rPr>
            <a:t> Eurostat (online data code: earn_mw_cur)</a:t>
          </a:r>
        </a:p>
      </cdr:txBody>
    </cdr:sp>
  </cdr:absSizeAnchor>
  <cdr:absSizeAnchor xmlns:cdr="http://schemas.openxmlformats.org/drawingml/2006/chartDrawing">
    <cdr:from>
      <cdr:x>0.83936</cdr:x>
      <cdr:y>0.93668</cdr:y>
    </cdr:from>
    <cdr:ext cx="1530099" cy="420625"/>
    <cdr:pic>
      <cdr:nvPicPr>
        <cdr:cNvPr id="6" name="LogoShape">
          <a:extLst xmlns:a="http://schemas.openxmlformats.org/drawingml/2006/main">
            <a:ext uri="{FF2B5EF4-FFF2-40B4-BE49-F238E27FC236}">
              <a16:creationId xmlns:a16="http://schemas.microsoft.com/office/drawing/2014/main" id="{C52D0E04-DAB5-BEB3-0C11-13909BAEE580}"/>
            </a:ext>
          </a:extLst>
        </cdr:cNvPr>
        <cdr:cNvPicPr>
          <a:picLocks xmlns:a="http://schemas.openxmlformats.org/drawingml/2006/main" noChangeAspect="1"/>
        </cdr:cNvPicPr>
      </cdr:nvPicPr>
      <cdr:blipFill>
        <a:blip xmlns:a="http://schemas.openxmlformats.org/drawingml/2006/main" xmlns:r="http://schemas.openxmlformats.org/officeDocument/2006/relationships" r:link="rId1"/>
        <a:stretch xmlns:a="http://schemas.openxmlformats.org/drawingml/2006/main">
          <a:fillRect/>
        </a:stretch>
      </cdr:blipFill>
      <cdr:spPr>
        <a:xfrm xmlns:a="http://schemas.openxmlformats.org/drawingml/2006/main">
          <a:off x="7994901" y="6222595"/>
          <a:ext cx="1530099" cy="420625"/>
        </a:xfrm>
        <a:prstGeom xmlns:a="http://schemas.openxmlformats.org/drawingml/2006/main" prst="rect">
          <a:avLst/>
        </a:prstGeom>
      </cdr:spPr>
    </cdr:pic>
  </cdr:absSizeAnchor>
</c:userShapes>
</file>

<file path=xl/drawings/drawing24.xml><?xml version="1.0" encoding="utf-8"?>
<xdr:wsDr xmlns:xdr="http://schemas.openxmlformats.org/drawingml/2006/spreadsheetDrawing" xmlns:a="http://schemas.openxmlformats.org/drawingml/2006/main">
  <xdr:twoCellAnchor>
    <xdr:from>
      <xdr:col>1</xdr:col>
      <xdr:colOff>538162</xdr:colOff>
      <xdr:row>48</xdr:row>
      <xdr:rowOff>4762</xdr:rowOff>
    </xdr:from>
    <xdr:to>
      <xdr:col>16</xdr:col>
      <xdr:colOff>205740</xdr:colOff>
      <xdr:row>93</xdr:row>
      <xdr:rowOff>103660</xdr:rowOff>
    </xdr:to>
    <xdr:graphicFrame macro="">
      <xdr:nvGraphicFramePr>
        <xdr:cNvPr id="2" name="Chart 1">
          <a:extLst>
            <a:ext uri="{FF2B5EF4-FFF2-40B4-BE49-F238E27FC236}">
              <a16:creationId xmlns:a16="http://schemas.microsoft.com/office/drawing/2014/main" id="{B43FBEFB-A6F9-453A-B089-4B066E6B99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5.xml><?xml version="1.0" encoding="utf-8"?>
<c:userShapes xmlns:c="http://schemas.openxmlformats.org/drawingml/2006/chart">
  <cdr:absSizeAnchor xmlns:cdr="http://schemas.openxmlformats.org/drawingml/2006/chartDrawing">
    <cdr:from>
      <cdr:x>0</cdr:x>
      <cdr:y>0.76938</cdr:y>
    </cdr:from>
    <cdr:ext cx="8461058" cy="1585562"/>
    <cdr:sp macro="" textlink="">
      <cdr:nvSpPr>
        <cdr:cNvPr id="4" name="FootonotesShape">
          <a:extLst xmlns:a="http://schemas.openxmlformats.org/drawingml/2006/main">
            <a:ext uri="{FF2B5EF4-FFF2-40B4-BE49-F238E27FC236}">
              <a16:creationId xmlns:a16="http://schemas.microsoft.com/office/drawing/2014/main" id="{7B0FFBF9-5D97-B5E9-7955-574F7BC85647}"/>
            </a:ext>
          </a:extLst>
        </cdr:cNvPr>
        <cdr:cNvSpPr txBox="1"/>
      </cdr:nvSpPr>
      <cdr:spPr>
        <a:xfrm xmlns:a="http://schemas.openxmlformats.org/drawingml/2006/main">
          <a:off x="0" y="5880101"/>
          <a:ext cx="8461058" cy="1585562"/>
        </a:xfrm>
        <a:prstGeom xmlns:a="http://schemas.openxmlformats.org/drawingml/2006/main" prst="rect">
          <a:avLst/>
        </a:prstGeom>
      </cdr:spPr>
      <cdr:txBody>
        <a:bodyPr xmlns:a="http://schemas.openxmlformats.org/drawingml/2006/main" vertOverflow="clip" vert="horz" wrap="square" rtlCol="0">
          <a:spAutoFit/>
        </a:bodyPr>
        <a:lstStyle xmlns:a="http://schemas.openxmlformats.org/drawingml/2006/main"/>
        <a:p xmlns:a="http://schemas.openxmlformats.org/drawingml/2006/main">
          <a:r>
            <a:rPr lang="en-IE" sz="1200">
              <a:latin typeface="Arial" panose="020B0604020202020204" pitchFamily="34" charset="0"/>
            </a:rPr>
            <a:t>Median earnings refer to the level of earnings, which divides the employees into two equal groups: half earn less than the median and half earn more. 
Data refer to the gross monthly earnings covering the wages and salaries earned by full-time and part-time employees in the reference month ( 2018 in most countries) before any tax and social security contributions are deducted. </a:t>
          </a:r>
        </a:p>
        <a:p xmlns:a="http://schemas.openxmlformats.org/drawingml/2006/main">
          <a:pPr>
            <a:spcBef>
              <a:spcPts val="300"/>
            </a:spcBef>
          </a:pPr>
          <a:r>
            <a:rPr lang="en-IE" sz="1200">
              <a:latin typeface="Arial" panose="020B0604020202020204" pitchFamily="34" charset="0"/>
            </a:rPr>
            <a:t>(¹)  The levels mentioned in the table are calculated excluding 13th and 14th month to be consistent with the monthly earnings based on SES 2018</a:t>
          </a:r>
        </a:p>
        <a:p xmlns:a="http://schemas.openxmlformats.org/drawingml/2006/main">
          <a:pPr>
            <a:spcBef>
              <a:spcPts val="300"/>
            </a:spcBef>
          </a:pPr>
          <a:r>
            <a:rPr lang="en-IE" sz="1200" i="1">
              <a:latin typeface="Arial" panose="020B0604020202020204" pitchFamily="34" charset="0"/>
            </a:rPr>
            <a:t>Source:</a:t>
          </a:r>
          <a:r>
            <a:rPr lang="en-IE" sz="1200">
              <a:latin typeface="Arial" panose="020B0604020202020204" pitchFamily="34" charset="0"/>
            </a:rPr>
            <a:t> Eurostat, Structure of Earnings Survey 2018 and Minimum wages; special calculation made for the purpose of this publication; data are not available in Eurostat's online database</a:t>
          </a:r>
        </a:p>
      </cdr:txBody>
    </cdr:sp>
  </cdr:absSizeAnchor>
  <cdr:absSizeAnchor xmlns:cdr="http://schemas.openxmlformats.org/drawingml/2006/chartDrawing">
    <cdr:from>
      <cdr:x>0.83936</cdr:x>
      <cdr:y>0.94496</cdr:y>
    </cdr:from>
    <cdr:ext cx="1530099" cy="420625"/>
    <cdr:pic>
      <cdr:nvPicPr>
        <cdr:cNvPr id="6" name="LogoShape">
          <a:extLst xmlns:a="http://schemas.openxmlformats.org/drawingml/2006/main">
            <a:ext uri="{FF2B5EF4-FFF2-40B4-BE49-F238E27FC236}">
              <a16:creationId xmlns:a16="http://schemas.microsoft.com/office/drawing/2014/main" id="{EC900D3E-3F54-610B-CCE4-DC8772AA9815}"/>
            </a:ext>
          </a:extLst>
        </cdr:cNvPr>
        <cdr:cNvPicPr>
          <a:picLocks xmlns:a="http://schemas.openxmlformats.org/drawingml/2006/main" noChangeAspect="1"/>
        </cdr:cNvPicPr>
      </cdr:nvPicPr>
      <cdr:blipFill>
        <a:blip xmlns:a="http://schemas.openxmlformats.org/drawingml/2006/main" xmlns:r="http://schemas.openxmlformats.org/officeDocument/2006/relationships" r:link="rId1"/>
        <a:stretch xmlns:a="http://schemas.openxmlformats.org/drawingml/2006/main">
          <a:fillRect/>
        </a:stretch>
      </cdr:blipFill>
      <cdr:spPr>
        <a:xfrm xmlns:a="http://schemas.openxmlformats.org/drawingml/2006/main">
          <a:off x="7994901" y="7222073"/>
          <a:ext cx="1530099" cy="420625"/>
        </a:xfrm>
        <a:prstGeom xmlns:a="http://schemas.openxmlformats.org/drawingml/2006/main" prst="rect">
          <a:avLst/>
        </a:prstGeom>
      </cdr:spPr>
    </cdr:pic>
  </cdr:absSizeAnchor>
</c:userShapes>
</file>

<file path=xl/drawings/drawing26.xml><?xml version="1.0" encoding="utf-8"?>
<xdr:wsDr xmlns:xdr="http://schemas.openxmlformats.org/drawingml/2006/spreadsheetDrawing" xmlns:a="http://schemas.openxmlformats.org/drawingml/2006/main">
  <xdr:absoluteAnchor>
    <xdr:pos x="1702367" y="8722531"/>
    <xdr:ext cx="12551024" cy="6257895"/>
    <xdr:graphicFrame macro="">
      <xdr:nvGraphicFramePr>
        <xdr:cNvPr id="2" name="Chart 2051">
          <a:extLst>
            <a:ext uri="{FF2B5EF4-FFF2-40B4-BE49-F238E27FC236}">
              <a16:creationId xmlns:a16="http://schemas.microsoft.com/office/drawing/2014/main" id="{62095514-E009-4DDF-A44B-CFC44F6EC9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7.xml><?xml version="1.0" encoding="utf-8"?>
<c:userShapes xmlns:c="http://schemas.openxmlformats.org/drawingml/2006/chart">
  <cdr:absSizeAnchor xmlns:cdr="http://schemas.openxmlformats.org/drawingml/2006/chartDrawing">
    <cdr:from>
      <cdr:x>0</cdr:x>
      <cdr:y>0.89702</cdr:y>
    </cdr:from>
    <cdr:ext cx="7995000" cy="661912"/>
    <cdr:sp macro="" textlink="">
      <cdr:nvSpPr>
        <cdr:cNvPr id="4" name="FootonotesShape">
          <a:extLst xmlns:a="http://schemas.openxmlformats.org/drawingml/2006/main">
            <a:ext uri="{FF2B5EF4-FFF2-40B4-BE49-F238E27FC236}">
              <a16:creationId xmlns:a16="http://schemas.microsoft.com/office/drawing/2014/main" id="{686CB1B1-F583-E959-95CC-9FC0B95CA6C7}"/>
            </a:ext>
          </a:extLst>
        </cdr:cNvPr>
        <cdr:cNvSpPr txBox="1"/>
      </cdr:nvSpPr>
      <cdr:spPr>
        <a:xfrm xmlns:a="http://schemas.openxmlformats.org/drawingml/2006/main">
          <a:off x="0" y="5765800"/>
          <a:ext cx="7995000" cy="661912"/>
        </a:xfrm>
        <a:prstGeom xmlns:a="http://schemas.openxmlformats.org/drawingml/2006/main" prst="rect">
          <a:avLst/>
        </a:prstGeom>
      </cdr:spPr>
      <cdr:txBody>
        <a:bodyPr xmlns:a="http://schemas.openxmlformats.org/drawingml/2006/main" vertOverflow="clip" vert="horz" wrap="square" rtlCol="0">
          <a:spAutoFit/>
        </a:bodyPr>
        <a:lstStyle xmlns:a="http://schemas.openxmlformats.org/drawingml/2006/main"/>
        <a:p xmlns:a="http://schemas.openxmlformats.org/drawingml/2006/main">
          <a:pPr>
            <a:spcBef>
              <a:spcPts val="300"/>
            </a:spcBef>
          </a:pPr>
          <a:r>
            <a:rPr lang="en-IE" sz="1200">
              <a:latin typeface="Arial" panose="020B0604020202020204" pitchFamily="34" charset="0"/>
            </a:rPr>
            <a:t>(¹) In October 2018 the national minimum wage applies to employees aged 22 years or older.</a:t>
          </a:r>
        </a:p>
        <a:p xmlns:a="http://schemas.openxmlformats.org/drawingml/2006/main">
          <a:pPr>
            <a:spcBef>
              <a:spcPts val="300"/>
            </a:spcBef>
          </a:pPr>
          <a:r>
            <a:rPr lang="en-IE" sz="1200" i="1">
              <a:latin typeface="Arial" panose="020B0604020202020204" pitchFamily="34" charset="0"/>
            </a:rPr>
            <a:t>Source:</a:t>
          </a:r>
          <a:r>
            <a:rPr lang="en-IE" sz="1200">
              <a:latin typeface="Arial" panose="020B0604020202020204" pitchFamily="34" charset="0"/>
            </a:rPr>
            <a:t> Eurostat, Structure of Earnings Survey 2018 and Minimum wages; special calculation made for the purpose of this publication; data are not available in Eurostat's online database</a:t>
          </a:r>
        </a:p>
      </cdr:txBody>
    </cdr:sp>
  </cdr:absSizeAnchor>
  <cdr:absSizeAnchor xmlns:cdr="http://schemas.openxmlformats.org/drawingml/2006/chartDrawing">
    <cdr:from>
      <cdr:x>0.83936</cdr:x>
      <cdr:y>0.93456</cdr:y>
    </cdr:from>
    <cdr:ext cx="1530099" cy="420625"/>
    <cdr:pic>
      <cdr:nvPicPr>
        <cdr:cNvPr id="6" name="LogoShape">
          <a:extLst xmlns:a="http://schemas.openxmlformats.org/drawingml/2006/main">
            <a:ext uri="{FF2B5EF4-FFF2-40B4-BE49-F238E27FC236}">
              <a16:creationId xmlns:a16="http://schemas.microsoft.com/office/drawing/2014/main" id="{C01D691C-8F5A-17CD-9744-9E4575E7E0C4}"/>
            </a:ext>
          </a:extLst>
        </cdr:cNvPr>
        <cdr:cNvPicPr>
          <a:picLocks xmlns:a="http://schemas.openxmlformats.org/drawingml/2006/main" noChangeAspect="1"/>
        </cdr:cNvPicPr>
      </cdr:nvPicPr>
      <cdr:blipFill>
        <a:blip xmlns:a="http://schemas.openxmlformats.org/drawingml/2006/main" xmlns:r="http://schemas.openxmlformats.org/officeDocument/2006/relationships" r:link="rId1"/>
        <a:stretch xmlns:a="http://schemas.openxmlformats.org/drawingml/2006/main">
          <a:fillRect/>
        </a:stretch>
      </cdr:blipFill>
      <cdr:spPr>
        <a:xfrm xmlns:a="http://schemas.openxmlformats.org/drawingml/2006/main">
          <a:off x="7994901" y="6007087"/>
          <a:ext cx="1530099" cy="420625"/>
        </a:xfrm>
        <a:prstGeom xmlns:a="http://schemas.openxmlformats.org/drawingml/2006/main" prst="rect">
          <a:avLst/>
        </a:prstGeom>
      </cdr:spPr>
    </cdr:pic>
  </cdr:absSizeAnchor>
</c:userShapes>
</file>

<file path=xl/drawings/drawing28.xml><?xml version="1.0" encoding="utf-8"?>
<xdr:wsDr xmlns:xdr="http://schemas.openxmlformats.org/drawingml/2006/spreadsheetDrawing" xmlns:a="http://schemas.openxmlformats.org/drawingml/2006/main">
  <xdr:twoCellAnchor>
    <xdr:from>
      <xdr:col>7</xdr:col>
      <xdr:colOff>273843</xdr:colOff>
      <xdr:row>7</xdr:row>
      <xdr:rowOff>152400</xdr:rowOff>
    </xdr:from>
    <xdr:to>
      <xdr:col>14</xdr:col>
      <xdr:colOff>311943</xdr:colOff>
      <xdr:row>23</xdr:row>
      <xdr:rowOff>0</xdr:rowOff>
    </xdr:to>
    <xdr:graphicFrame macro="">
      <xdr:nvGraphicFramePr>
        <xdr:cNvPr id="2" name="Chart 1">
          <a:extLst>
            <a:ext uri="{FF2B5EF4-FFF2-40B4-BE49-F238E27FC236}">
              <a16:creationId xmlns:a16="http://schemas.microsoft.com/office/drawing/2014/main" id="{B47CE2A5-C51B-4E0D-A15C-B70DAF2180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wb322868/Box%20Sync/regional-scd/Michelle/2016%2009%2002/Rebalancing.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Q_ISC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Q_ISC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wb256401/Documents/ECA%20Poverty/Synthesis%20report/Welfare/SUBSNEU.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Q_ISC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Q_ISC56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wb347151/Box%20Sync/ECCU_3/Armenia/PROJECTS_ARM/PovertyAssessment/Tables%20Armenia%20final%20(2015)@old10242016%20(mrobayo@worldbank.org).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wbntst01.worldbank.org\TeamDisk\Users\WB502818\Desktop\GLOBAL_Poverty_Context_Projection.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mp/Parts%201%20and%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ww.un.org/Program%20Files/mapland/MAPS/WORL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oecdemeamicrosoftonlinecom-1.sharepoint.emea.microsoftonline.com/applic/uoe/ind2002/calcul_B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oecdemeamicrosoftonlinecom-1.sharepoint.emea.microsoftonline.com/Applic/PISA/PISA%202003%20Initial%20Report/Chapters/Chapter%203%20-%20Learning%20characteristics/applic/uoe/ind2002/calcul_B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ABC%20R2K\Disk%201\WPP2000_Excel_Files\DB02_Stock_Indicators\WPP2000_DB2_F1_TOTAL_POPULATION_BOTH_SEXE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Lidia/Downloads/Chart0.3_eng_calc.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jkadmin/Dropbox/UNDP%20Roma%20Survey%202017/2pagers/WB%20Indicators%20for%20201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oecdshare.oecd.org/C/C/C/S/APPLIC/SID/EDUCAT/EAG/IND/1997/DATA/ENGLISH/E2"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WB.AD.WORLDBANK.ORG\und$\GPG%20and%20CCSA%20Shared%20Folder\Operations_Portfolio\poverty_projections\POV%20projection%20output\Poverty_Projections_TEMPLATE_style1_ECATSD@4.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pvfile\gpv\Knowledge_Learning\Pov%20Projection\Central%20Team\CPB\AM2017\Latest\Global_POV_SP_CPB_GEO.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pvfile\gpv\GPWG\datalib\_global_pov_sp\output\AGO\10%20Aug%202016\Global_POV_SP_AAG_10%20Aug%202016_AGO.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wb347151/Box%20Sync/Turkey_Poverty/MPO/Results/Copy%20of%20GLOBAL_Poverty_Projection.xlsm"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wb256401/Documents/ECA%20Poverty/Synthesis%20report/Welfare/Part%20O%20Tables%202011_no%20linked.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www.oecd.org/PROJECTS/EMO13_EPL/EP_data/EP_Part%201.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1_TIME.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wb256401/Documents/ECA%20Poverty/Synthesis%20report/Welfare/FG_567.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Lidia/Downloads/FG_123.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personal/mrobayo_worldbank_org/Documents/Roma%20in%20the%20Balkans/!RRS%20PROJECT%20FOLDER/output/Tables_RomaSurvey-0312201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Lidia/Downloads/F1_AL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wb256401/Documents/ECA%20Poverty/Synthesis%20report/Welfare/F11_AL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11_A94.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12_ALL.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wb256401/Documents/ECA%20Poverty/Synthesis%20report/Welfare/F13_ALL.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wbntst01.worldbank.org\TeamDisk\Users\wb402468\AppData\Local\Microsoft\Windows\INetCache\Content.Outlook\AX7XZ4F4\FO_18_1_18.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oecdshare.oecd.org/C/C/C/A/WorldWtPrevalence_Overall_AllAsiaOceania"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WB347151/WBG/Wenqing%20Zhu%20-%20Delieverables%20to%20client%20in%20Jan%2018/data/Poverty%20maps/02.excel/roma.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Applic\UOE\Ind2005\data2001\E9C3NAGE.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Applic\UOE\Ind2005\data2001\E9C3NE.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oecdemeamicrosoftonlinecom-1.sharepoint.emea.microsoftonline.com/NWB/POpula.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wb347151/Box%20Sync/Regional%20SCD/Regional%20stats/Poverty,SharedPros%20Inequality%20Cross%20country.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hnb.local\hnb\RK-Group\Research\Measuring%20Corruption\Barometer\Global%20Corruption%20Barometer%202013\Data\Analysis\Country%20sheet%20templat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oecdemeamicrosoftonlinecom-1.sharepoint.emea.microsoftonline.com/Applic/PISA/Publications/PISA%202000%20Initial%20Report%20-%20Knowledge%20and%20Skills%20for%20Life/PISA%20Final%20Charts%20in%20Excel/Chapter%205/Dat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wbntst01.worldbank.org\TeamDisk\Users\wb402468\Desktop\test_silc.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s://oecdemeamicrosoftonlinecom-1.sharepoint.emea.microsoftonline.com/PISA/EduExpend.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s://oecdemeamicrosoftonlinecom-1.sharepoint.emea.microsoftonline.com/AS/CD%20Australia/PISA%20Plus/PISA%20Plus%20Final%20Charts/IRPISAPlus_Chap5_ChartCorrect.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APPLIC\UOE\IND98\FIN95\F5_W.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Applic\EAG\2005\Charts\English\NSalary_feb19.xls" TargetMode="External"/></Relationships>
</file>

<file path=xl/externalLinks/_rels/externalLink46.xml.rels><?xml version="1.0" encoding="UTF-8" standalone="yes"?>
<Relationships xmlns="http://schemas.openxmlformats.org/package/2006/relationships"><Relationship Id="rId2" Type="http://schemas.openxmlformats.org/officeDocument/2006/relationships/externalLinkPath" Target="https://worldbankgroup-my.sharepoint.com/personal/pcorralrodas_worldbank_org/Documents/00.ECCU5/04.Romania/18.%20Tax%20Compliance%20and%20Minimum%20Wage/data/Minimum%20Food%20Basket/Living%20Wage%20Estimates%2011302023.xlsx" TargetMode="External"/><Relationship Id="rId1" Type="http://schemas.openxmlformats.org/officeDocument/2006/relationships/externalLinkPath" Target="/personal/pcorralrodas_worldbank_org/Documents/00.ECCU5/04.Romania/18.%20Tax%20Compliance%20and%20Minimum%20Wage/data/Minimum%20Food%20Basket/Living%20Wage%20Estimates%20113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4)"/>
      <sheetName val="Inv and Con share of GDP"/>
      <sheetName val="Inv FDI"/>
      <sheetName val="Data (3)"/>
      <sheetName val="Data (2)"/>
      <sheetName val="S I CA"/>
      <sheetName val="C S GDP"/>
      <sheetName val="Pub Priv savings"/>
      <sheetName val="comtrade-1"/>
      <sheetName val="Fin account"/>
      <sheetName val="CA ext debt"/>
      <sheetName val="IIP"/>
      <sheetName val="Cont to CA"/>
      <sheetName val="CA GDPpc"/>
      <sheetName val="Sheet8 (2)"/>
      <sheetName val="Unemp"/>
      <sheetName val="Migration"/>
      <sheetName val="Sheet8"/>
      <sheetName val="Fin inte (scatter)"/>
      <sheetName val="Fin inte"/>
      <sheetName val="ULC2"/>
      <sheetName val="Data"/>
      <sheetName val="Sheet1"/>
      <sheetName val="Sheet9"/>
      <sheetName val="CA X M"/>
      <sheetName val="X (G, S)"/>
      <sheetName val="Trade"/>
      <sheetName val="REER"/>
      <sheetName val="Exp comp"/>
      <sheetName val="Fiscal"/>
      <sheetName val="Sheet7"/>
      <sheetName val="FX assets&amp;liablities"/>
      <sheetName val="UL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_ISC1"/>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_ISC2"/>
      <sheetName val="Q_ISC1"/>
      <sheetName val="Box-GDP"/>
    </sheetNames>
    <sheetDataSet>
      <sheetData sheetId="0"/>
      <sheetData sheetId="1" refreshError="1"/>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C0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_ISC3"/>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_ISC567"/>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matic"/>
      <sheetName val="Descriptives"/>
      <sheetName val="Income shares"/>
      <sheetName val="Share tables"/>
      <sheetName val="Decile distribution"/>
      <sheetName val="Inequality cons"/>
      <sheetName val="Inequality income"/>
      <sheetName val="Cons to income"/>
      <sheetName val="Adecomp with all"/>
      <sheetName val="descript"/>
      <sheetName val="Datt-Rav"/>
      <sheetName val="shares"/>
      <sheetName val="Sheet1"/>
      <sheetName val="adecomps_yerevan_2010-2012"/>
      <sheetName val="adecomps_all_2010-2015"/>
      <sheetName val="adecomps_all_2010-2012"/>
      <sheetName val="adecomps_urban_2010-2012"/>
      <sheetName val="adecomps_rural_2010-2012"/>
      <sheetName val="adecomps_yerevan_2010-2013"/>
      <sheetName val="adecomps_urban_2010-2013"/>
      <sheetName val="adecomps_rural_2010-2013"/>
      <sheetName val="adecomps_all_2010-2013"/>
      <sheetName val="adecomps_yerevan_2010-2014"/>
      <sheetName val="adecomps_urban_2010-2014"/>
      <sheetName val="adecomps_rural_2010-2014"/>
      <sheetName val="adecomps_all_2010-2014"/>
      <sheetName val="adecomps_yerevan_2011-2013"/>
      <sheetName val="adecomps_urban_2011-2013"/>
      <sheetName val="adecomps_rural_2011-2013"/>
      <sheetName val="adecomps_all_2011-2013"/>
      <sheetName val="adecomps_yerevan_2011-2014"/>
      <sheetName val="adecomps_urban_2011-2014"/>
      <sheetName val="adecomps_rural_2011-2014"/>
      <sheetName val="adecomps_all_2011-2014"/>
      <sheetName val="adecomps_yerevan_2012-2014"/>
      <sheetName val="adecomps_urban_2012-2014"/>
      <sheetName val="adecomps_rural_2012-2014"/>
      <sheetName val="adecomps_all_2012-2014"/>
      <sheetName val="ratios"/>
      <sheetName val="descript share"/>
      <sheetName val="adecomps2_yerevan_2010-2012"/>
      <sheetName val="adecomps2_urban_2010-2012"/>
      <sheetName val="adecomps2_rural_2010-2012"/>
      <sheetName val="adecomps2_all_2010-2012"/>
      <sheetName val="adecomps2_yerevan_2010-2013"/>
      <sheetName val="adecomps2_urban_2010-2013"/>
      <sheetName val="adecomps2_rural_2010-2013"/>
      <sheetName val="adecomps2_all_2010-2013"/>
      <sheetName val="adecomps2_yerevan_2010-2014"/>
      <sheetName val="adecomps2_urban_2010-2014"/>
      <sheetName val="adecomps2_rural_2010-2014"/>
      <sheetName val="adecomps2_all_2010-2014"/>
      <sheetName val="adecomps2_yerevan_2011-2013"/>
      <sheetName val="adecomps2_urban_2011-2013"/>
      <sheetName val="adecomps2_rural_2011-2013"/>
      <sheetName val="adecomps2_all_2011-2013"/>
      <sheetName val="adecomps2_yerevan_2011-2014"/>
      <sheetName val="adecomps2_urban_2011-2014"/>
      <sheetName val="adecomps2_rural_2011-2014"/>
      <sheetName val="adecomps2_all_2011-2014"/>
      <sheetName val="adecomps2_yerevan_2012-2014"/>
      <sheetName val="poverty"/>
      <sheetName val="Adecomp w.o. loans savings"/>
      <sheetName val="adecomps2_urban_2012-2014"/>
      <sheetName val="adecomps2_rural_2012-2014"/>
      <sheetName val="adecomps2_all_2012-2014"/>
      <sheetName val="dattrav"/>
      <sheetName val="ineq"/>
      <sheetName val="ineq_inc"/>
      <sheetName val="descript_ind1"/>
      <sheetName val="Ind Stats 15-75"/>
      <sheetName val="pov_ind"/>
      <sheetName val="Ind Stats 25-55"/>
      <sheetName val="FGT0_labor"/>
      <sheetName val="descript2"/>
      <sheetName val="combinations"/>
      <sheetName val="Differential growth"/>
      <sheetName val="ineq1"/>
      <sheetName val="ineq_inc1"/>
      <sheetName val="descript_ind2"/>
      <sheetName val="pov_ind2"/>
      <sheetName val="Ind Stats"/>
      <sheetName val="adecomps_yerevan_2010-2015"/>
      <sheetName val="adecomps_urban_2010-2015"/>
      <sheetName val="adecomps_rural_2010-2015"/>
      <sheetName val="adecomps_yerevan_2011-2015"/>
      <sheetName val="adecomps_urban_2011-2015"/>
      <sheetName val="adecomps_rural_2011-2015"/>
      <sheetName val="adecomps_all_2011-2015"/>
      <sheetName val="adecomps_yerevan_2013-2015"/>
      <sheetName val="adecomps_urban_2013-2015"/>
      <sheetName val="adecomps_rural_2013-2015"/>
      <sheetName val="adecomps_all_2013-2015"/>
      <sheetName val="adecomps_yerevan_2013-2014"/>
      <sheetName val="adecomps_urban_2013-2014"/>
      <sheetName val="adecomps_rural_2013-2014"/>
      <sheetName val="adecomps_all_2013-2014"/>
      <sheetName val="adecomps_yerevan_2014-2015"/>
      <sheetName val="adecomps_urban_2014-2015"/>
      <sheetName val="adecomps_rural_2014-2015"/>
      <sheetName val="adecomps_all_2014-20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Introduction"/>
      <sheetName val="1.FAQ"/>
      <sheetName val="2.DOCUMENTATION"/>
      <sheetName val="3. POV context"/>
      <sheetName val="3. POV context OLD"/>
      <sheetName val="WriteUpData"/>
      <sheetName val="4. POV forecast"/>
      <sheetName val="5.COMPARE"/>
      <sheetName val="To export"/>
      <sheetName val="countrylist"/>
      <sheetName val="datainfo"/>
      <sheetName val="version"/>
      <sheetName val="raw data"/>
      <sheetName val="SM2017"/>
      <sheetName val="SM2017lines"/>
      <sheetName val="chart"/>
      <sheetName val="Employment industry"/>
      <sheetName val="Employment agro"/>
      <sheetName val="Employment servic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ing framework - level 1"/>
      <sheetName val="OECD countries"/>
      <sheetName val="New countries"/>
      <sheetName val="EPL 2008"/>
      <sheetName val="Time series revisions"/>
      <sheetName val="2003 revisions"/>
      <sheetName val="EPL_summary"/>
      <sheetName val="Sensitivity"/>
      <sheetName val="TAB 1A1_values"/>
      <sheetName val="TAB 1A2_scores"/>
      <sheetName val="TAB 1B1_values"/>
      <sheetName val="TAB 1B2_scores"/>
      <sheetName val="TAB 1C1_values"/>
      <sheetName val="TAB 1C2_scores"/>
      <sheetName val="lookup score"/>
      <sheetName val="figure epl compare"/>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pLand"/>
      <sheetName val="World"/>
      <sheetName val="Tables"/>
      <sheetName val="Chart 5"/>
    </sheetNames>
    <sheetDataSet>
      <sheetData sheetId="0"/>
      <sheetData sheetId="1"/>
      <sheetData sheetId="2"/>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_B1.1"/>
      <sheetName val="Calcul_B1.1a"/>
      <sheetName val="calcul_B1.1b"/>
      <sheetName val="calcul_B1.1c"/>
      <sheetName val="calcul_B1.1d"/>
      <sheetName val="Calcul_B1.3"/>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_B1.1"/>
      <sheetName val="Calcul_B1.1a"/>
      <sheetName val="calcul_B1.1b"/>
      <sheetName val="calcul_B1.1c"/>
      <sheetName val="calcul_B1.1d"/>
      <sheetName val="Calcul_B1.3"/>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IMATES"/>
      <sheetName val="LOW"/>
      <sheetName val="MEDIUM"/>
      <sheetName val="HIGH"/>
      <sheetName val="CONSTANT"/>
      <sheetName val="NOTES"/>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Input"/>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onal_new_indicators"/>
      <sheetName val="new_indicators_mean"/>
      <sheetName val="new_indicators_number"/>
      <sheetName val="Regional"/>
      <sheetName val="Sheet1"/>
      <sheetName val="Albania"/>
      <sheetName val="Bosnia"/>
      <sheetName val="Montenegro"/>
      <sheetName val="FYR Macedonia"/>
      <sheetName val="Serbia"/>
      <sheetName val="Regional -LFP"/>
      <sheetName val="Regional -Employment Rate"/>
      <sheetName val="Regional -Unemployment Rate "/>
      <sheetName val="Sheet4"/>
      <sheetName val="Unemployment"/>
      <sheetName val="descript"/>
      <sheetName val="descript2"/>
      <sheetName val="Priority Area 1  Educ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2"/>
      <sheetName val="\APPLIC\SID\EDUCAT\EAG\IND\1997"/>
      <sheetName val="\S\APPLIC\SID\EDUCAT\EAG\IND\19"/>
      <sheetName val="\C\S\APPLIC\SID\EDUCAT\EAG\IND\"/>
      <sheetName val="\C\C\S\APPLIC\SID\EDUCAT\EAG\IN"/>
    </sheetNames>
    <definedNames>
      <definedName name="Country_Mean"/>
    </definedNames>
    <sheetDataSet>
      <sheetData sheetId="0" refreshError="1"/>
      <sheetData sheetId="1" refreshError="1"/>
      <sheetData sheetId="2" refreshError="1"/>
      <sheetData sheetId="3" refreshError="1"/>
      <sheetData sheetId="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countrylist"/>
      <sheetName val="CASE1"/>
      <sheetName val="CASE2"/>
      <sheetName val="mfmX"/>
      <sheetName val="X1_125"/>
      <sheetName val="X2_125"/>
      <sheetName val="X1_25"/>
      <sheetName val="X2_25"/>
      <sheetName val="X1_5"/>
      <sheetName val="X2_5"/>
      <sheetName val="b2_125"/>
      <sheetName val="b2_25"/>
      <sheetName val="b2_5"/>
      <sheetName val="b1_125"/>
      <sheetName val="b1_25"/>
      <sheetName val="b1_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sheetName val="Countryname - options"/>
      <sheetName val="Fig 1 - Overview"/>
      <sheetName val="Fig 2 - Writeup1"/>
      <sheetName val="writeups_input"/>
      <sheetName val="Fig 3 - Poverty trend"/>
      <sheetName val="GDPpc"/>
      <sheetName val="Fig 4 - Shared Prosperity"/>
      <sheetName val="Fig 4 - Shared Prosperity1"/>
      <sheetName val="Fig 5 - Inequality trend"/>
      <sheetName val="Fig 6 - Contributors"/>
      <sheetName val="Table 1 - Key indicators"/>
      <sheetName val="data"/>
      <sheetName val="Harmonization"/>
      <sheetName val="Countrytex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sheetName val="Countryname"/>
      <sheetName val="Fig 1 - Overview"/>
      <sheetName val="Fig 2 - Performance"/>
      <sheetName val="Fig 3 - Demographics"/>
      <sheetName val="Fig 4 - Poverty trend"/>
      <sheetName val="Fig 5 - Inequality trend"/>
      <sheetName val="Fig 6 - Growth by quintile"/>
      <sheetName val="Fig 7 - CPI trend"/>
      <sheetName val="Fig 8 - Contributors"/>
      <sheetName val="Table 1 - Key indicators"/>
      <sheetName val="Harmonization"/>
      <sheetName val="Countrytex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Introduction"/>
      <sheetName val="1.FAQ"/>
      <sheetName val="2.DOCUMENTATION"/>
      <sheetName val="3.POV"/>
      <sheetName val="4.COMPARE"/>
      <sheetName val="To export"/>
      <sheetName val="countrylist"/>
      <sheetName val="datainfo"/>
      <sheetName val="raw data"/>
      <sheetName val="Copy of GLOBAL_Poverty_Projecti"/>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sheetName val="EP_calc"/>
      <sheetName val="EP_summary"/>
      <sheetName val="EP_summary_short"/>
      <sheetName val="EP_2008"/>
      <sheetName val="EP_2012"/>
      <sheetName val="EP_2013"/>
      <sheetName val="EP_figure_2008"/>
      <sheetName val="EP_figure_2013"/>
      <sheetName val="oldEP_figure"/>
      <sheetName val="oldEP_figure_2012"/>
      <sheetName val="Coding framework "/>
      <sheetName val="scoring"/>
      <sheetName val="lookup score"/>
      <sheetName val="weights"/>
      <sheetName val="Note and ques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1_TIME"/>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G_567"/>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G_123"/>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w_indicators_mean_2017"/>
      <sheetName val="total"/>
      <sheetName val="new_indicators_mean_2011"/>
    </sheetNames>
    <sheetDataSet>
      <sheetData sheetId="0" refreshError="1"/>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1_ALL"/>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11_ALL"/>
    </sheetNames>
    <sheetDataSet>
      <sheetData sheetId="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11_A94"/>
    </sheetNames>
    <sheetDataSet>
      <sheetData sheetId="0"/>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12_ALL"/>
    </sheetNames>
    <sheetDataSet>
      <sheetData sheetId="0"/>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13_ALL"/>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onfgt"/>
      <sheetName val="Poverty by regions"/>
      <sheetName val="legend"/>
      <sheetName val="SP"/>
      <sheetName val="Sheet1"/>
      <sheetName val="Sheet2"/>
      <sheetName val="pov&amp;gini"/>
      <sheetName val="gini_region"/>
      <sheetName val="gini_circa"/>
      <sheetName val="SP2"/>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ldLatestPrevalence"/>
      <sheetName val="CPChart"/>
      <sheetName val="WorldLatestPrevalence (2)"/>
      <sheetName val="FigureIII.2"/>
      <sheetName val="SummaryScore"/>
      <sheetName val="Africa"/>
      <sheetName val="Asia"/>
      <sheetName val="Latin America &amp; Caribbean"/>
      <sheetName val="MDCs"/>
      <sheetName val="LDCs"/>
      <sheetName val="World"/>
      <sheetName val="Summary"/>
    </sheetNames>
    <sheetDataSet>
      <sheetData sheetId="0"/>
      <sheetData sheetId="1" refreshError="1"/>
      <sheetData sheetId="2"/>
      <sheetData sheetId="3" refreshError="1"/>
      <sheetData sheetId="4"/>
      <sheetData sheetId="5"/>
      <sheetData sheetId="6"/>
      <sheetData sheetId="7"/>
      <sheetData sheetId="8"/>
      <sheetData sheetId="9"/>
      <sheetData sheetId="10"/>
      <sheetData sheetId="1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ma"/>
      <sheetName val="legend"/>
      <sheetName val="Albania"/>
    </sheetNames>
    <sheetDataSet>
      <sheetData sheetId="0"/>
      <sheetData sheetId="1"/>
      <sheetData sheetId="2"/>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5_ageISC5a"/>
      <sheetName val="E9C3NAGE"/>
    </sheetNames>
    <sheetDataSet>
      <sheetData sheetId="0" refreshError="1"/>
      <sheetData sheetId="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5nr_2"/>
      <sheetName val="E9C3NE"/>
    </sheetNames>
    <sheetDataSet>
      <sheetData sheetId="0" refreshError="1"/>
      <sheetData sheetId="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tA4.2"/>
      <sheetName val="charta4.2(data)"/>
      <sheetName val="chtA4.1"/>
      <sheetName val="readme"/>
      <sheetName val="A4_12000"/>
      <sheetName val="Dbase_proj"/>
      <sheetName val="Sheet8"/>
      <sheetName val="Pivot_proj"/>
      <sheetName val="table(1998=100)"/>
      <sheetName val="Sheet1"/>
      <sheetName val="POpula"/>
    </sheetNames>
    <sheetDataSet>
      <sheetData sheetId="0" refreshError="1"/>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eBa-Poverty Rates 1.9 ECAPOV "/>
      <sheetName val="WeBa-Poverty Rate 3.1 ECAPOV "/>
      <sheetName val="WEBa-Poverty Rates 2.5-5 ECAPOV"/>
      <sheetName val="Shared Prosperity ALL CMU"/>
      <sheetName val="Gini and Theil-ECAPOV"/>
      <sheetName val="ECCU4-2012-ECAPOV and EUSILC"/>
      <sheetName val="GDP per capita-Eurostat"/>
      <sheetName val="Poverty Rates 1.9-EU SILC count"/>
      <sheetName val="Gini-EU SIlC count"/>
      <sheetName val="Poverty Rates 3.1-EU SILC count"/>
      <sheetName val="Sheet8"/>
      <sheetName val="GDP per capita 2011 PPP"/>
      <sheetName val="All EU SILC Coun statistics"/>
      <sheetName val="All countries with similar GDP"/>
      <sheetName val="Serbia SCD"/>
      <sheetName val="Albania SCD"/>
      <sheetName val="Kosovo SCD"/>
      <sheetName val="Montenegro SCD"/>
      <sheetName val="Bosnia -No SCD"/>
      <sheetName val="Macedonia- No SC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untry sheet"/>
      <sheetName val="Sheet3"/>
      <sheetName val="STATA download"/>
    </sheetNames>
    <sheetDataSet>
      <sheetData sheetId="0"/>
      <sheetData sheetId="1" refreshError="1"/>
      <sheetData sheetId="2"/>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gure5.1"/>
      <sheetName val="Data5.1"/>
      <sheetName val="Figure5.2"/>
      <sheetName val="Sheet1"/>
      <sheetName val="Data5.3a"/>
      <sheetName val="Data5.3b"/>
      <sheetName val="Figure5.4"/>
      <sheetName val="Figure5.5new"/>
      <sheetName val="Figure5.5old"/>
      <sheetName val="Figure5.6"/>
      <sheetName val="Table5.7a"/>
      <sheetName val="Figure5.7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untryname - options"/>
      <sheetName val="OLD"/>
      <sheetName val="figure 1"/>
      <sheetName val="region codes"/>
      <sheetName val="Key indicators"/>
      <sheetName val="keyfigs"/>
      <sheetName val="datt"/>
      <sheetName val="Fig 6 - Contributors"/>
      <sheetName val="fig1_data"/>
      <sheetName val="shared_p"/>
      <sheetName val="data"/>
      <sheetName val="Info"/>
      <sheetName val="legend"/>
      <sheetName val="regtext"/>
      <sheetName val="Fig 4 - Shared Prosperity"/>
      <sheetName val="fig3_data"/>
      <sheetName val="Fig 3 - Poverty trend"/>
      <sheetName val="Fig 5 - Inequality trend"/>
      <sheetName val="Date"/>
      <sheetName val="Fig 2 - Writeup1"/>
      <sheetName val="writeup"/>
      <sheetName val="pov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LDModel"/>
      <sheetName val="ExpStudWEI_Tab9"/>
      <sheetName val="Calc CumulExp"/>
      <sheetName val="WDI-WordBank"/>
      <sheetName val="ANA"/>
      <sheetName val="Mean"/>
      <sheetName val="Graph 3.7.a"/>
      <sheetName val="Fig 3.7.a"/>
      <sheetName val="Graph 3.7.b"/>
      <sheetName val="Tab"/>
      <sheetName val="Figs3.7 R"/>
      <sheetName val="Figs 3.7 M"/>
      <sheetName val="Figs 3.7 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Fig 5.1"/>
      <sheetName val="DataFig5.1"/>
      <sheetName val="Fig 5.2"/>
      <sheetName val="DataFig5.2"/>
      <sheetName val="Fig 5.3"/>
      <sheetName val="Data5.3"/>
      <sheetName val="Fig 5.4"/>
      <sheetName val="DataFig5.4"/>
      <sheetName val="Fig 5.5ab"/>
      <sheetName val="Data5.5a"/>
      <sheetName val="Data5.5b"/>
      <sheetName val="Fig 5.6"/>
      <sheetName val="Data Fig5.6"/>
      <sheetName val="Fig 5.7"/>
      <sheetName val="DataFig 5.7"/>
      <sheetName val="Fig 5.8"/>
      <sheetName val="DataFig 5.8"/>
      <sheetName val="Fig 5.9"/>
      <sheetName val="DataFig5.9"/>
      <sheetName val="Fig 5.10"/>
      <sheetName val="DataFig5.10"/>
      <sheetName val="Fig 5.11ab "/>
      <sheetName val="Data5.11a"/>
      <sheetName val="Data5.11b"/>
      <sheetName val="Fig 5.12"/>
      <sheetName val="DataFig 5.12"/>
      <sheetName val="Plan1"/>
      <sheetName val="Plan3"/>
      <sheetName val="Plan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5_W"/>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sheetName val="Settings"/>
      <sheetName val="NCURR2"/>
      <sheetName val="DataSal1996"/>
      <sheetName val="FinFromOECD"/>
      <sheetName val="NCURR3"/>
      <sheetName val="NCURR4"/>
      <sheetName val="ChartD5.1"/>
      <sheetName val="TableD5.1"/>
      <sheetName val="TableD5.1 (continued)"/>
      <sheetName val="TableD5.1Oldprim"/>
      <sheetName val="TableD5.1OldLsec"/>
      <sheetName val="TableD5.1oldUsec"/>
      <sheetName val="TableD5.2"/>
      <sheetName val="TableD5.4x"/>
      <sheetName val="TableD5.4"/>
      <sheetName val="ChartD6.1"/>
      <sheetName val="TableD6.1"/>
      <sheetName val="TableD6.2"/>
      <sheetName val="TableD5.B"/>
      <sheetName val="DataChartD5.1"/>
      <sheetName val="DataChartD6.1"/>
      <sheetName val="DataTableD6.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G Consumption Food Basket"/>
      <sheetName val="Minimum Wage and NAT poverty"/>
      <sheetName val="FES Basket"/>
      <sheetName val="Minimum Wage and NAT  -FES Bask"/>
      <sheetName val="Poor HH in RO EU-SILC"/>
      <sheetName val="Min Wage vs AROP"/>
      <sheetName val="Overall CPI inflation EU"/>
      <sheetName val="Monthly Food Inflation EU"/>
      <sheetName val="ROU CPI Inflation "/>
      <sheetName val="ROU Food Inflation "/>
      <sheetName val="Minimum Wages, Monthly RatEuros"/>
      <sheetName val="OECD Equivalence Scales"/>
    </sheetNames>
    <sheetDataSet>
      <sheetData sheetId="0">
        <row r="53">
          <cell r="I53">
            <v>4.1420118343195265</v>
          </cell>
        </row>
        <row r="54">
          <cell r="I54">
            <v>5.9365451977057075</v>
          </cell>
        </row>
      </sheetData>
      <sheetData sheetId="1">
        <row r="76">
          <cell r="D76">
            <v>4.8387000000000002</v>
          </cell>
        </row>
      </sheetData>
      <sheetData sheetId="2"/>
      <sheetData sheetId="3"/>
      <sheetData sheetId="4">
        <row r="3">
          <cell r="F3">
            <v>0.4738</v>
          </cell>
        </row>
        <row r="5">
          <cell r="C5">
            <v>2.5099999999999998</v>
          </cell>
          <cell r="F5">
            <v>0.15329999999999999</v>
          </cell>
        </row>
      </sheetData>
      <sheetData sheetId="5"/>
      <sheetData sheetId="6">
        <row r="39">
          <cell r="B39">
            <v>100.46</v>
          </cell>
          <cell r="C39" t="str">
            <v/>
          </cell>
          <cell r="D39">
            <v>100.84</v>
          </cell>
          <cell r="E39" t="str">
            <v/>
          </cell>
          <cell r="F39">
            <v>101.3</v>
          </cell>
          <cell r="G39" t="str">
            <v/>
          </cell>
          <cell r="H39">
            <v>101.51</v>
          </cell>
          <cell r="I39" t="str">
            <v/>
          </cell>
          <cell r="J39">
            <v>102.17</v>
          </cell>
          <cell r="K39" t="str">
            <v/>
          </cell>
          <cell r="L39">
            <v>99.59</v>
          </cell>
          <cell r="M39" t="str">
            <v/>
          </cell>
          <cell r="N39">
            <v>99.07</v>
          </cell>
          <cell r="O39" t="str">
            <v/>
          </cell>
          <cell r="P39">
            <v>98.45</v>
          </cell>
          <cell r="Q39" t="str">
            <v/>
          </cell>
          <cell r="R39">
            <v>98.73</v>
          </cell>
          <cell r="S39" t="str">
            <v/>
          </cell>
          <cell r="T39">
            <v>99.03</v>
          </cell>
          <cell r="U39" t="str">
            <v/>
          </cell>
          <cell r="V39">
            <v>99.34</v>
          </cell>
          <cell r="W39" t="str">
            <v/>
          </cell>
          <cell r="X39">
            <v>99.5</v>
          </cell>
          <cell r="Y39" t="str">
            <v/>
          </cell>
          <cell r="Z39">
            <v>98.95</v>
          </cell>
          <cell r="AA39" t="str">
            <v/>
          </cell>
          <cell r="AB39">
            <v>98.69</v>
          </cell>
          <cell r="AC39" t="str">
            <v/>
          </cell>
          <cell r="AD39">
            <v>98.85</v>
          </cell>
          <cell r="AE39" t="str">
            <v/>
          </cell>
          <cell r="AF39">
            <v>98.82</v>
          </cell>
          <cell r="AG39" t="str">
            <v/>
          </cell>
          <cell r="AH39">
            <v>99.15</v>
          </cell>
          <cell r="AI39" t="str">
            <v/>
          </cell>
          <cell r="AJ39">
            <v>98.94</v>
          </cell>
          <cell r="AK39" t="str">
            <v/>
          </cell>
          <cell r="AL39">
            <v>98.74</v>
          </cell>
          <cell r="AM39" t="str">
            <v/>
          </cell>
          <cell r="AN39">
            <v>98.74</v>
          </cell>
          <cell r="AO39" t="str">
            <v/>
          </cell>
          <cell r="AP39">
            <v>98.59</v>
          </cell>
          <cell r="AQ39" t="str">
            <v/>
          </cell>
          <cell r="AR39">
            <v>99.09</v>
          </cell>
          <cell r="AS39" t="str">
            <v/>
          </cell>
          <cell r="AT39">
            <v>99.13</v>
          </cell>
          <cell r="AU39" t="str">
            <v/>
          </cell>
          <cell r="AV39">
            <v>99.41</v>
          </cell>
          <cell r="AW39" t="str">
            <v/>
          </cell>
          <cell r="AX39">
            <v>99.28</v>
          </cell>
          <cell r="AY39" t="str">
            <v/>
          </cell>
          <cell r="AZ39">
            <v>99.18</v>
          </cell>
          <cell r="BA39" t="str">
            <v/>
          </cell>
          <cell r="BB39">
            <v>99.25</v>
          </cell>
          <cell r="BC39" t="str">
            <v/>
          </cell>
          <cell r="BD39">
            <v>99.46</v>
          </cell>
          <cell r="BE39" t="str">
            <v/>
          </cell>
          <cell r="BF39">
            <v>99.68</v>
          </cell>
          <cell r="BG39" t="str">
            <v/>
          </cell>
          <cell r="BH39">
            <v>99.61</v>
          </cell>
          <cell r="BI39" t="str">
            <v/>
          </cell>
          <cell r="BJ39">
            <v>99.61</v>
          </cell>
          <cell r="BK39" t="str">
            <v/>
          </cell>
          <cell r="BL39">
            <v>99.36</v>
          </cell>
          <cell r="BM39" t="str">
            <v/>
          </cell>
          <cell r="BN39">
            <v>99.92</v>
          </cell>
          <cell r="BO39" t="str">
            <v/>
          </cell>
          <cell r="BP39">
            <v>101.03</v>
          </cell>
          <cell r="BQ39" t="str">
            <v/>
          </cell>
          <cell r="BR39">
            <v>101.68</v>
          </cell>
          <cell r="BS39" t="str">
            <v/>
          </cell>
          <cell r="BT39">
            <v>101.98</v>
          </cell>
          <cell r="BU39" t="str">
            <v/>
          </cell>
          <cell r="BV39">
            <v>102.66</v>
          </cell>
          <cell r="BW39" t="str">
            <v/>
          </cell>
          <cell r="BX39">
            <v>102.91</v>
          </cell>
          <cell r="BY39" t="str">
            <v/>
          </cell>
          <cell r="BZ39">
            <v>103.23</v>
          </cell>
          <cell r="CA39" t="str">
            <v/>
          </cell>
          <cell r="CB39">
            <v>103.69</v>
          </cell>
          <cell r="CC39" t="str">
            <v/>
          </cell>
          <cell r="CD39">
            <v>104.28</v>
          </cell>
          <cell r="CE39" t="str">
            <v/>
          </cell>
          <cell r="CF39">
            <v>104.33</v>
          </cell>
          <cell r="CG39" t="str">
            <v/>
          </cell>
          <cell r="CH39">
            <v>103.94</v>
          </cell>
          <cell r="CI39" t="str">
            <v/>
          </cell>
          <cell r="CJ39">
            <v>104.02</v>
          </cell>
          <cell r="CK39" t="str">
            <v/>
          </cell>
          <cell r="CL39">
            <v>104.62</v>
          </cell>
          <cell r="CM39" t="str">
            <v/>
          </cell>
          <cell r="CN39">
            <v>105.26</v>
          </cell>
          <cell r="CO39" t="str">
            <v/>
          </cell>
          <cell r="CP39">
            <v>104.96</v>
          </cell>
          <cell r="CQ39" t="str">
            <v/>
          </cell>
          <cell r="CR39">
            <v>105.06</v>
          </cell>
          <cell r="CS39" t="str">
            <v/>
          </cell>
          <cell r="CT39">
            <v>105.98</v>
          </cell>
          <cell r="CU39" t="str">
            <v/>
          </cell>
          <cell r="CV39">
            <v>107</v>
          </cell>
          <cell r="CW39" t="str">
            <v/>
          </cell>
          <cell r="CX39">
            <v>107.58</v>
          </cell>
          <cell r="CY39" t="str">
            <v/>
          </cell>
          <cell r="CZ39">
            <v>108.3</v>
          </cell>
          <cell r="DA39" t="str">
            <v/>
          </cell>
          <cell r="DB39">
            <v>108.86</v>
          </cell>
          <cell r="DC39" t="str">
            <v/>
          </cell>
          <cell r="DD39">
            <v>108.43</v>
          </cell>
          <cell r="DE39" t="str">
            <v/>
          </cell>
          <cell r="DF39">
            <v>108.23</v>
          </cell>
          <cell r="DG39" t="str">
            <v/>
          </cell>
          <cell r="DH39">
            <v>108.24</v>
          </cell>
          <cell r="DI39" t="str">
            <v/>
          </cell>
          <cell r="DJ39">
            <v>108.3</v>
          </cell>
          <cell r="DK39" t="str">
            <v/>
          </cell>
          <cell r="DL39">
            <v>108.68</v>
          </cell>
          <cell r="DM39" t="str">
            <v/>
          </cell>
          <cell r="DN39">
            <v>108.9</v>
          </cell>
          <cell r="DO39" t="str">
            <v/>
          </cell>
          <cell r="DP39">
            <v>109.31</v>
          </cell>
          <cell r="DQ39" t="str">
            <v/>
          </cell>
          <cell r="DR39">
            <v>110.09</v>
          </cell>
          <cell r="DS39" t="str">
            <v/>
          </cell>
          <cell r="DT39">
            <v>110.05</v>
          </cell>
          <cell r="DU39" t="str">
            <v/>
          </cell>
          <cell r="DV39">
            <v>110.47</v>
          </cell>
          <cell r="DW39" t="str">
            <v/>
          </cell>
          <cell r="DX39">
            <v>110.76</v>
          </cell>
          <cell r="DY39" t="str">
            <v/>
          </cell>
          <cell r="DZ39">
            <v>110.77</v>
          </cell>
          <cell r="EA39" t="str">
            <v/>
          </cell>
          <cell r="EB39">
            <v>110.78</v>
          </cell>
          <cell r="EC39" t="str">
            <v/>
          </cell>
          <cell r="ED39">
            <v>110.95</v>
          </cell>
          <cell r="EE39" t="str">
            <v/>
          </cell>
          <cell r="EF39">
            <v>110.93</v>
          </cell>
          <cell r="EG39" t="str">
            <v/>
          </cell>
          <cell r="EH39">
            <v>110.53</v>
          </cell>
          <cell r="EI39" t="str">
            <v/>
          </cell>
          <cell r="EJ39">
            <v>110.67</v>
          </cell>
          <cell r="EK39" t="str">
            <v/>
          </cell>
          <cell r="EL39">
            <v>110.7</v>
          </cell>
          <cell r="EM39" t="str">
            <v/>
          </cell>
          <cell r="EN39">
            <v>111.32</v>
          </cell>
          <cell r="EO39" t="str">
            <v/>
          </cell>
          <cell r="EP39">
            <v>112.29</v>
          </cell>
          <cell r="EQ39" t="str">
            <v/>
          </cell>
          <cell r="ER39">
            <v>112.76</v>
          </cell>
          <cell r="ES39" t="str">
            <v/>
          </cell>
          <cell r="ET39">
            <v>113.23</v>
          </cell>
          <cell r="EU39" t="str">
            <v/>
          </cell>
          <cell r="EV39">
            <v>113.7</v>
          </cell>
          <cell r="EW39" t="str">
            <v/>
          </cell>
          <cell r="EX39">
            <v>114.34</v>
          </cell>
          <cell r="EY39" t="str">
            <v/>
          </cell>
          <cell r="EZ39">
            <v>114.62</v>
          </cell>
          <cell r="FA39" t="str">
            <v/>
          </cell>
          <cell r="FB39">
            <v>115.15</v>
          </cell>
          <cell r="FC39" t="str">
            <v/>
          </cell>
          <cell r="FD39">
            <v>115.35</v>
          </cell>
          <cell r="FE39" t="str">
            <v/>
          </cell>
          <cell r="FF39">
            <v>116.31</v>
          </cell>
          <cell r="FG39" t="str">
            <v/>
          </cell>
          <cell r="FH39">
            <v>117.85</v>
          </cell>
          <cell r="FI39" t="str">
            <v/>
          </cell>
          <cell r="FJ39">
            <v>118.15</v>
          </cell>
          <cell r="FK39" t="str">
            <v/>
          </cell>
          <cell r="FL39">
            <v>118.76</v>
          </cell>
          <cell r="FM39" t="str">
            <v/>
          </cell>
          <cell r="FN39">
            <v>120.42</v>
          </cell>
          <cell r="FO39" t="str">
            <v/>
          </cell>
          <cell r="FP39">
            <v>121.68</v>
          </cell>
          <cell r="FQ39" t="str">
            <v/>
          </cell>
          <cell r="FR39">
            <v>124.05</v>
          </cell>
          <cell r="FS39" t="str">
            <v/>
          </cell>
          <cell r="FT39">
            <v>127</v>
          </cell>
          <cell r="FU39" t="str">
            <v/>
          </cell>
          <cell r="FV39">
            <v>128.55000000000001</v>
          </cell>
          <cell r="FW39" t="str">
            <v/>
          </cell>
          <cell r="FX39">
            <v>129.55000000000001</v>
          </cell>
          <cell r="FY39" t="str">
            <v/>
          </cell>
          <cell r="FZ39">
            <v>130.13999999999999</v>
          </cell>
          <cell r="GA39" t="str">
            <v/>
          </cell>
          <cell r="GB39">
            <v>130.72</v>
          </cell>
          <cell r="GC39" t="str">
            <v/>
          </cell>
          <cell r="GD39">
            <v>131.94</v>
          </cell>
          <cell r="GE39" t="str">
            <v/>
          </cell>
          <cell r="GF39">
            <v>133.72</v>
          </cell>
          <cell r="GG39" t="str">
            <v/>
          </cell>
          <cell r="GH39">
            <v>135.38999999999999</v>
          </cell>
          <cell r="GI39" t="str">
            <v/>
          </cell>
          <cell r="GJ39">
            <v>135.55000000000001</v>
          </cell>
        </row>
      </sheetData>
      <sheetData sheetId="7"/>
      <sheetData sheetId="8">
        <row r="12">
          <cell r="G12">
            <v>110.66833333333334</v>
          </cell>
          <cell r="I12">
            <v>129.05916666666664</v>
          </cell>
        </row>
      </sheetData>
      <sheetData sheetId="9"/>
      <sheetData sheetId="10"/>
      <sheetData sheetId="11"/>
    </sheetDataSet>
  </externalBook>
</externalLink>
</file>

<file path=xl/persons/person.xml><?xml version="1.0" encoding="utf-8"?>
<personList xmlns="http://schemas.microsoft.com/office/spreadsheetml/2018/threadedcomments" xmlns:x="http://schemas.openxmlformats.org/spreadsheetml/2006/main">
  <person displayName="Marcin Wroński" id="{39FF2A73-9226-4F39-99C1-6CEA6D0563B3}" userId="S::mwronsk@sgh.waw.pl::4c4391d4-9716-4335-89ed-c208eab064c0"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5" dT="2023-11-29T09:17:33.65" personId="{39FF2A73-9226-4F39-99C1-6CEA6D0563B3}" id="{AEE97C07-5301-481A-AA06-2C512255E31B}">
    <text>Here it should be 3</text>
  </threadedComment>
</ThreadedComment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3" Type="http://schemas.openxmlformats.org/officeDocument/2006/relationships/hyperlink" Target="https://data-explorer.oecd.org/vis?tm=Minimum%20wage&amp;pg=0&amp;snb=10&amp;vw=tb&amp;df%5bds%5d=dsDisseminateFinalDMZ&amp;df%5bid%5d=DSD_EARNINGS%40MIN2AVE&amp;df%5bag%5d=OECD.ELS.SAE&amp;df%5bvs%5d=1.0&amp;pd=2000%2C&amp;dq=......&amp;ly%5brw%5d=REF_AREA%2CAGGREGATION_OPERATION&amp;ly%5bcl%5d=TIME_PERIOD&amp;to%5bTIME_PERIOD%5d=false" TargetMode="External"/><Relationship Id="rId2" Type="http://schemas.openxmlformats.org/officeDocument/2006/relationships/hyperlink" Target="https://data-explorer.oecd.org/vis?tm=Minimum%20wage&amp;pg=0&amp;snb=10&amp;vw=tb&amp;df%5bds%5d=dsDisseminateFinalDMZ&amp;df%5bid%5d=DSD_EARNINGS%40MIN2AVE&amp;df%5bag%5d=OECD.ELS.SAE&amp;df%5bvs%5d=1.0&amp;pd=2000%2C&amp;dq=......&amp;ly%5brw%5d=REF_AREA%2CAGGREGATION_OPERATION&amp;ly%5bcl%5d=TIME_PERIOD&amp;to%5bTIME_PERIOD%5d=false" TargetMode="External"/><Relationship Id="rId1" Type="http://schemas.openxmlformats.org/officeDocument/2006/relationships/hyperlink" Target="http://www.oecd.org/termsandconditions/" TargetMode="Externa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ec.europa.eu/eurostat/databrowser/view/prc_hicp_midx__custom_10770183/default/table?lang=en"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7.bin"/><Relationship Id="rId1" Type="http://schemas.openxmlformats.org/officeDocument/2006/relationships/hyperlink" Target="https://www.ilo.org/global/topics/wages/minimum-wages/setting-adjusting/WCMS_439251/lang--en/index.htm" TargetMode="External"/></Relationships>
</file>

<file path=xl/worksheets/_rels/sheet1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9.bin"/><Relationship Id="rId1" Type="http://schemas.openxmlformats.org/officeDocument/2006/relationships/hyperlink" Target="https://www.ilo.org/global/topics/wages/minimum-wages/setting-adjusting/WCMS_439251/lang--en/index.htm" TargetMode="Externa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1.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2.bin"/></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3.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4.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5.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16.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CAD99-F7CD-47A2-A131-D454D9CD5A00}">
  <dimension ref="A1:Y55"/>
  <sheetViews>
    <sheetView workbookViewId="0">
      <pane xSplit="1" ySplit="9" topLeftCell="B20" activePane="bottomRight" state="frozen"/>
      <selection pane="topRight"/>
      <selection pane="bottomLeft"/>
      <selection pane="bottomRight" activeCell="H35" sqref="H35"/>
    </sheetView>
  </sheetViews>
  <sheetFormatPr defaultColWidth="8.7109375" defaultRowHeight="11.45" customHeight="1"/>
  <cols>
    <col min="1" max="1" width="29.85546875" style="171" customWidth="1"/>
    <col min="2" max="2" width="10" style="171" customWidth="1"/>
    <col min="3" max="3" width="5" style="171" customWidth="1"/>
    <col min="4" max="4" width="10" style="171" customWidth="1"/>
    <col min="5" max="5" width="5" style="171" customWidth="1"/>
    <col min="6" max="6" width="10" style="171" customWidth="1"/>
    <col min="7" max="7" width="5" style="171" customWidth="1"/>
    <col min="8" max="8" width="10" style="171" customWidth="1"/>
    <col min="9" max="9" width="5" style="171" customWidth="1"/>
    <col min="10" max="10" width="10" style="171" customWidth="1"/>
    <col min="11" max="11" width="5" style="171" customWidth="1"/>
    <col min="12" max="12" width="10" style="171" customWidth="1"/>
    <col min="13" max="13" width="5" style="171" customWidth="1"/>
    <col min="14" max="14" width="10" style="171" customWidth="1"/>
    <col min="15" max="15" width="5" style="171" customWidth="1"/>
    <col min="16" max="16" width="10" style="171" customWidth="1"/>
    <col min="17" max="17" width="5" style="171" customWidth="1"/>
    <col min="18" max="18" width="10" style="171" customWidth="1"/>
    <col min="19" max="19" width="5" style="171" customWidth="1"/>
    <col min="20" max="20" width="10" style="171" customWidth="1"/>
    <col min="21" max="21" width="5" style="171" customWidth="1"/>
    <col min="22" max="22" width="10" style="171" customWidth="1"/>
    <col min="23" max="23" width="5" style="171" customWidth="1"/>
    <col min="24" max="24" width="10" style="171" customWidth="1"/>
    <col min="25" max="25" width="5" style="171" customWidth="1"/>
    <col min="26" max="16384" width="8.7109375" style="171"/>
  </cols>
  <sheetData>
    <row r="1" spans="1:25">
      <c r="A1" s="208" t="s">
        <v>0</v>
      </c>
    </row>
    <row r="2" spans="1:25">
      <c r="A2" s="208" t="s">
        <v>1</v>
      </c>
      <c r="B2" s="209" t="s">
        <v>2</v>
      </c>
    </row>
    <row r="3" spans="1:25">
      <c r="A3" s="208" t="s">
        <v>3</v>
      </c>
      <c r="B3" s="208" t="s">
        <v>4</v>
      </c>
      <c r="H3" s="171" t="s">
        <v>5</v>
      </c>
    </row>
    <row r="4" spans="1:25">
      <c r="H4" s="381" t="s">
        <v>6</v>
      </c>
    </row>
    <row r="5" spans="1:25">
      <c r="A5" s="209" t="s">
        <v>7</v>
      </c>
      <c r="C5" s="208" t="s">
        <v>8</v>
      </c>
      <c r="J5" s="429" t="s">
        <v>9</v>
      </c>
      <c r="K5" s="430"/>
      <c r="L5" s="430"/>
      <c r="M5" s="430"/>
      <c r="N5" s="430"/>
      <c r="O5" s="430"/>
      <c r="P5" s="430"/>
      <c r="Q5" s="430"/>
      <c r="R5" s="430"/>
      <c r="S5" s="430"/>
      <c r="T5" s="430"/>
      <c r="U5" s="430"/>
      <c r="V5" s="430"/>
      <c r="W5" s="430"/>
    </row>
    <row r="6" spans="1:25">
      <c r="A6" s="209" t="s">
        <v>10</v>
      </c>
      <c r="C6" s="208" t="s">
        <v>11</v>
      </c>
    </row>
    <row r="7" spans="1:25"/>
    <row r="8" spans="1:25">
      <c r="A8" s="210" t="s">
        <v>12</v>
      </c>
      <c r="B8" s="428" t="s">
        <v>13</v>
      </c>
      <c r="C8" s="428" t="s">
        <v>14</v>
      </c>
      <c r="D8" s="428" t="s">
        <v>15</v>
      </c>
      <c r="E8" s="428" t="s">
        <v>14</v>
      </c>
      <c r="F8" s="428" t="s">
        <v>16</v>
      </c>
      <c r="G8" s="428" t="s">
        <v>14</v>
      </c>
      <c r="H8" s="428" t="s">
        <v>17</v>
      </c>
      <c r="I8" s="428" t="s">
        <v>14</v>
      </c>
      <c r="J8" s="428" t="s">
        <v>18</v>
      </c>
      <c r="K8" s="428" t="s">
        <v>14</v>
      </c>
      <c r="L8" s="428" t="s">
        <v>19</v>
      </c>
      <c r="M8" s="428" t="s">
        <v>14</v>
      </c>
      <c r="N8" s="428" t="s">
        <v>20</v>
      </c>
      <c r="O8" s="428" t="s">
        <v>14</v>
      </c>
      <c r="P8" s="428" t="s">
        <v>21</v>
      </c>
      <c r="Q8" s="428" t="s">
        <v>14</v>
      </c>
      <c r="R8" s="428" t="s">
        <v>22</v>
      </c>
      <c r="S8" s="428" t="s">
        <v>14</v>
      </c>
      <c r="T8" s="428" t="s">
        <v>23</v>
      </c>
      <c r="U8" s="428" t="s">
        <v>14</v>
      </c>
      <c r="V8" s="428" t="s">
        <v>24</v>
      </c>
      <c r="W8" s="428" t="s">
        <v>14</v>
      </c>
      <c r="X8" s="428" t="s">
        <v>25</v>
      </c>
      <c r="Y8" s="428" t="s">
        <v>14</v>
      </c>
    </row>
    <row r="9" spans="1:25">
      <c r="A9" s="212" t="s">
        <v>26</v>
      </c>
      <c r="B9" s="213" t="s">
        <v>14</v>
      </c>
      <c r="C9" s="213" t="s">
        <v>14</v>
      </c>
      <c r="D9" s="213" t="s">
        <v>14</v>
      </c>
      <c r="E9" s="213" t="s">
        <v>14</v>
      </c>
      <c r="F9" s="213" t="s">
        <v>14</v>
      </c>
      <c r="G9" s="213" t="s">
        <v>14</v>
      </c>
      <c r="H9" s="213" t="s">
        <v>14</v>
      </c>
      <c r="I9" s="213" t="s">
        <v>14</v>
      </c>
      <c r="J9" s="213" t="s">
        <v>14</v>
      </c>
      <c r="K9" s="213" t="s">
        <v>14</v>
      </c>
      <c r="L9" s="213" t="s">
        <v>14</v>
      </c>
      <c r="M9" s="213" t="s">
        <v>14</v>
      </c>
      <c r="N9" s="213" t="s">
        <v>14</v>
      </c>
      <c r="O9" s="213" t="s">
        <v>14</v>
      </c>
      <c r="P9" s="213" t="s">
        <v>14</v>
      </c>
      <c r="Q9" s="213" t="s">
        <v>14</v>
      </c>
      <c r="R9" s="213" t="s">
        <v>14</v>
      </c>
      <c r="S9" s="213" t="s">
        <v>14</v>
      </c>
      <c r="T9" s="213" t="s">
        <v>14</v>
      </c>
      <c r="U9" s="213" t="s">
        <v>14</v>
      </c>
      <c r="V9" s="213" t="s">
        <v>14</v>
      </c>
      <c r="W9" s="213" t="s">
        <v>14</v>
      </c>
      <c r="X9" s="213" t="s">
        <v>14</v>
      </c>
      <c r="Y9" s="213" t="s">
        <v>14</v>
      </c>
    </row>
    <row r="10" spans="1:25">
      <c r="A10" s="214" t="s">
        <v>27</v>
      </c>
      <c r="B10" s="215" t="s">
        <v>28</v>
      </c>
      <c r="C10" s="215" t="s">
        <v>14</v>
      </c>
      <c r="D10" s="215" t="s">
        <v>28</v>
      </c>
      <c r="E10" s="215" t="s">
        <v>14</v>
      </c>
      <c r="F10" s="215" t="s">
        <v>28</v>
      </c>
      <c r="G10" s="215" t="s">
        <v>14</v>
      </c>
      <c r="H10" s="215" t="s">
        <v>28</v>
      </c>
      <c r="I10" s="215" t="s">
        <v>14</v>
      </c>
      <c r="J10" s="215" t="s">
        <v>28</v>
      </c>
      <c r="K10" s="215" t="s">
        <v>14</v>
      </c>
      <c r="L10" s="215" t="s">
        <v>28</v>
      </c>
      <c r="M10" s="215" t="s">
        <v>14</v>
      </c>
      <c r="N10" s="215" t="s">
        <v>28</v>
      </c>
      <c r="O10" s="215" t="s">
        <v>14</v>
      </c>
      <c r="P10" s="215" t="s">
        <v>28</v>
      </c>
      <c r="Q10" s="215" t="s">
        <v>14</v>
      </c>
      <c r="R10" s="215" t="s">
        <v>28</v>
      </c>
      <c r="S10" s="215" t="s">
        <v>14</v>
      </c>
      <c r="T10" s="215" t="s">
        <v>28</v>
      </c>
      <c r="U10" s="215" t="s">
        <v>14</v>
      </c>
      <c r="V10" s="215" t="s">
        <v>28</v>
      </c>
      <c r="W10" s="215" t="s">
        <v>14</v>
      </c>
      <c r="X10" s="215" t="s">
        <v>28</v>
      </c>
      <c r="Y10" s="215" t="s">
        <v>14</v>
      </c>
    </row>
    <row r="11" spans="1:25">
      <c r="A11" s="214" t="s">
        <v>29</v>
      </c>
      <c r="B11" s="216" t="s">
        <v>28</v>
      </c>
      <c r="C11" s="216" t="s">
        <v>14</v>
      </c>
      <c r="D11" s="216" t="s">
        <v>28</v>
      </c>
      <c r="E11" s="216" t="s">
        <v>14</v>
      </c>
      <c r="F11" s="216" t="s">
        <v>28</v>
      </c>
      <c r="G11" s="216" t="s">
        <v>14</v>
      </c>
      <c r="H11" s="216" t="s">
        <v>28</v>
      </c>
      <c r="I11" s="216" t="s">
        <v>14</v>
      </c>
      <c r="J11" s="216" t="s">
        <v>28</v>
      </c>
      <c r="K11" s="216" t="s">
        <v>14</v>
      </c>
      <c r="L11" s="216" t="s">
        <v>28</v>
      </c>
      <c r="M11" s="216" t="s">
        <v>14</v>
      </c>
      <c r="N11" s="216" t="s">
        <v>28</v>
      </c>
      <c r="O11" s="216" t="s">
        <v>14</v>
      </c>
      <c r="P11" s="216" t="s">
        <v>28</v>
      </c>
      <c r="Q11" s="216" t="s">
        <v>14</v>
      </c>
      <c r="R11" s="216" t="s">
        <v>28</v>
      </c>
      <c r="S11" s="216" t="s">
        <v>14</v>
      </c>
      <c r="T11" s="216" t="s">
        <v>28</v>
      </c>
      <c r="U11" s="216" t="s">
        <v>14</v>
      </c>
      <c r="V11" s="216" t="s">
        <v>28</v>
      </c>
      <c r="W11" s="216" t="s">
        <v>14</v>
      </c>
      <c r="X11" s="216" t="s">
        <v>28</v>
      </c>
      <c r="Y11" s="216" t="s">
        <v>14</v>
      </c>
    </row>
    <row r="12" spans="1:25">
      <c r="A12" s="214" t="s">
        <v>30</v>
      </c>
      <c r="B12" s="215" t="s">
        <v>28</v>
      </c>
      <c r="C12" s="215" t="s">
        <v>14</v>
      </c>
      <c r="D12" s="215" t="s">
        <v>28</v>
      </c>
      <c r="E12" s="215" t="s">
        <v>14</v>
      </c>
      <c r="F12" s="215" t="s">
        <v>28</v>
      </c>
      <c r="G12" s="215" t="s">
        <v>14</v>
      </c>
      <c r="H12" s="215" t="s">
        <v>28</v>
      </c>
      <c r="I12" s="215" t="s">
        <v>14</v>
      </c>
      <c r="J12" s="215" t="s">
        <v>28</v>
      </c>
      <c r="K12" s="215" t="s">
        <v>14</v>
      </c>
      <c r="L12" s="215" t="s">
        <v>28</v>
      </c>
      <c r="M12" s="215" t="s">
        <v>14</v>
      </c>
      <c r="N12" s="215" t="s">
        <v>28</v>
      </c>
      <c r="O12" s="215" t="s">
        <v>14</v>
      </c>
      <c r="P12" s="215" t="s">
        <v>28</v>
      </c>
      <c r="Q12" s="215" t="s">
        <v>14</v>
      </c>
      <c r="R12" s="215" t="s">
        <v>28</v>
      </c>
      <c r="S12" s="215" t="s">
        <v>14</v>
      </c>
      <c r="T12" s="215" t="s">
        <v>28</v>
      </c>
      <c r="U12" s="215" t="s">
        <v>14</v>
      </c>
      <c r="V12" s="215" t="s">
        <v>28</v>
      </c>
      <c r="W12" s="215" t="s">
        <v>14</v>
      </c>
      <c r="X12" s="215" t="s">
        <v>28</v>
      </c>
      <c r="Y12" s="215" t="s">
        <v>14</v>
      </c>
    </row>
    <row r="13" spans="1:25">
      <c r="A13" s="214" t="s">
        <v>31</v>
      </c>
      <c r="B13" s="217">
        <v>1562.59</v>
      </c>
      <c r="C13" s="216" t="s">
        <v>14</v>
      </c>
      <c r="D13" s="217">
        <v>1593.81</v>
      </c>
      <c r="E13" s="216" t="s">
        <v>14</v>
      </c>
      <c r="F13" s="217">
        <v>1593.81</v>
      </c>
      <c r="G13" s="216" t="s">
        <v>14</v>
      </c>
      <c r="H13" s="217">
        <v>1593.81</v>
      </c>
      <c r="I13" s="216" t="s">
        <v>14</v>
      </c>
      <c r="J13" s="217">
        <v>1625.72</v>
      </c>
      <c r="K13" s="216" t="s">
        <v>14</v>
      </c>
      <c r="L13" s="217">
        <v>1625.72</v>
      </c>
      <c r="M13" s="216" t="s">
        <v>14</v>
      </c>
      <c r="N13" s="217">
        <v>1625.72</v>
      </c>
      <c r="O13" s="216" t="s">
        <v>14</v>
      </c>
      <c r="P13" s="217">
        <v>1658.23</v>
      </c>
      <c r="Q13" s="216" t="s">
        <v>14</v>
      </c>
      <c r="R13" s="217">
        <v>1842.28</v>
      </c>
      <c r="S13" s="216" t="s">
        <v>14</v>
      </c>
      <c r="T13" s="217">
        <v>1955.04</v>
      </c>
      <c r="U13" s="216" t="s">
        <v>14</v>
      </c>
      <c r="V13" s="217">
        <v>1955.04</v>
      </c>
      <c r="W13" s="216" t="s">
        <v>14</v>
      </c>
      <c r="X13" s="217">
        <v>1994.18</v>
      </c>
      <c r="Y13" s="216" t="s">
        <v>14</v>
      </c>
    </row>
    <row r="14" spans="1:25">
      <c r="A14" s="214" t="s">
        <v>32</v>
      </c>
      <c r="B14" s="218">
        <v>260.76</v>
      </c>
      <c r="C14" s="215" t="s">
        <v>14</v>
      </c>
      <c r="D14" s="218">
        <v>286.33</v>
      </c>
      <c r="E14" s="215" t="s">
        <v>14</v>
      </c>
      <c r="F14" s="218">
        <v>286.33</v>
      </c>
      <c r="G14" s="215" t="s">
        <v>14</v>
      </c>
      <c r="H14" s="218">
        <v>311.89</v>
      </c>
      <c r="I14" s="215" t="s">
        <v>14</v>
      </c>
      <c r="J14" s="218">
        <v>311.89</v>
      </c>
      <c r="K14" s="215" t="s">
        <v>14</v>
      </c>
      <c r="L14" s="218">
        <v>332.34</v>
      </c>
      <c r="M14" s="215" t="s">
        <v>14</v>
      </c>
      <c r="N14" s="218">
        <v>332.34</v>
      </c>
      <c r="O14" s="215" t="s">
        <v>14</v>
      </c>
      <c r="P14" s="218">
        <v>332.34</v>
      </c>
      <c r="Q14" s="215" t="s">
        <v>14</v>
      </c>
      <c r="R14" s="218">
        <v>363.02</v>
      </c>
      <c r="S14" s="215" t="s">
        <v>14</v>
      </c>
      <c r="T14" s="218">
        <v>398.81</v>
      </c>
      <c r="U14" s="215" t="s">
        <v>14</v>
      </c>
      <c r="V14" s="218">
        <v>398.81</v>
      </c>
      <c r="W14" s="215" t="s">
        <v>14</v>
      </c>
      <c r="X14" s="218">
        <v>477.04</v>
      </c>
      <c r="Y14" s="215" t="s">
        <v>14</v>
      </c>
    </row>
    <row r="15" spans="1:25">
      <c r="A15" s="214" t="s">
        <v>33</v>
      </c>
      <c r="B15" s="217">
        <v>468.87</v>
      </c>
      <c r="C15" s="216" t="s">
        <v>14</v>
      </c>
      <c r="D15" s="217">
        <v>518.97</v>
      </c>
      <c r="E15" s="216" t="s">
        <v>14</v>
      </c>
      <c r="F15" s="217">
        <v>524.62</v>
      </c>
      <c r="G15" s="216" t="s">
        <v>14</v>
      </c>
      <c r="H15" s="217">
        <v>574.62</v>
      </c>
      <c r="I15" s="216" t="s">
        <v>14</v>
      </c>
      <c r="J15" s="219">
        <v>546</v>
      </c>
      <c r="K15" s="216" t="s">
        <v>14</v>
      </c>
      <c r="L15" s="217">
        <v>579.22</v>
      </c>
      <c r="M15" s="216" t="s">
        <v>14</v>
      </c>
      <c r="N15" s="217">
        <v>596.36</v>
      </c>
      <c r="O15" s="216" t="s">
        <v>14</v>
      </c>
      <c r="P15" s="219">
        <v>651.70000000000005</v>
      </c>
      <c r="Q15" s="216" t="s">
        <v>14</v>
      </c>
      <c r="R15" s="217">
        <v>654.84</v>
      </c>
      <c r="S15" s="216" t="s">
        <v>14</v>
      </c>
      <c r="T15" s="217">
        <v>717.37</v>
      </c>
      <c r="U15" s="216" t="s">
        <v>14</v>
      </c>
      <c r="V15" s="217">
        <v>728.67</v>
      </c>
      <c r="W15" s="216" t="s">
        <v>14</v>
      </c>
      <c r="X15" s="217">
        <v>764.44</v>
      </c>
      <c r="Y15" s="216" t="s">
        <v>14</v>
      </c>
    </row>
    <row r="16" spans="1:25">
      <c r="A16" s="214" t="s">
        <v>34</v>
      </c>
      <c r="B16" s="215" t="s">
        <v>28</v>
      </c>
      <c r="C16" s="215" t="s">
        <v>35</v>
      </c>
      <c r="D16" s="215" t="s">
        <v>28</v>
      </c>
      <c r="E16" s="215" t="s">
        <v>35</v>
      </c>
      <c r="F16" s="215" t="s">
        <v>28</v>
      </c>
      <c r="G16" s="215" t="s">
        <v>35</v>
      </c>
      <c r="H16" s="215" t="s">
        <v>28</v>
      </c>
      <c r="I16" s="215" t="s">
        <v>35</v>
      </c>
      <c r="J16" s="215" t="s">
        <v>28</v>
      </c>
      <c r="K16" s="215" t="s">
        <v>35</v>
      </c>
      <c r="L16" s="215" t="s">
        <v>28</v>
      </c>
      <c r="M16" s="215" t="s">
        <v>35</v>
      </c>
      <c r="N16" s="215" t="s">
        <v>28</v>
      </c>
      <c r="O16" s="215" t="s">
        <v>35</v>
      </c>
      <c r="P16" s="215" t="s">
        <v>28</v>
      </c>
      <c r="Q16" s="215" t="s">
        <v>35</v>
      </c>
      <c r="R16" s="215" t="s">
        <v>28</v>
      </c>
      <c r="S16" s="215" t="s">
        <v>14</v>
      </c>
      <c r="T16" s="215" t="s">
        <v>28</v>
      </c>
      <c r="U16" s="215" t="s">
        <v>14</v>
      </c>
      <c r="V16" s="215" t="s">
        <v>28</v>
      </c>
      <c r="W16" s="215" t="s">
        <v>14</v>
      </c>
      <c r="X16" s="215" t="s">
        <v>28</v>
      </c>
      <c r="Y16" s="215" t="s">
        <v>14</v>
      </c>
    </row>
    <row r="17" spans="1:25">
      <c r="A17" s="214" t="s">
        <v>36</v>
      </c>
      <c r="B17" s="219">
        <v>1506</v>
      </c>
      <c r="C17" s="216" t="s">
        <v>14</v>
      </c>
      <c r="D17" s="219">
        <v>1561</v>
      </c>
      <c r="E17" s="216" t="s">
        <v>14</v>
      </c>
      <c r="F17" s="219">
        <v>1561</v>
      </c>
      <c r="G17" s="216" t="s">
        <v>14</v>
      </c>
      <c r="H17" s="219">
        <v>1544</v>
      </c>
      <c r="I17" s="216" t="s">
        <v>14</v>
      </c>
      <c r="J17" s="219">
        <v>1544</v>
      </c>
      <c r="K17" s="216" t="s">
        <v>14</v>
      </c>
      <c r="L17" s="219">
        <v>1585</v>
      </c>
      <c r="M17" s="216" t="s">
        <v>14</v>
      </c>
      <c r="N17" s="219">
        <v>1602</v>
      </c>
      <c r="O17" s="216" t="s">
        <v>14</v>
      </c>
      <c r="P17" s="219">
        <v>1634</v>
      </c>
      <c r="Q17" s="216" t="s">
        <v>14</v>
      </c>
      <c r="R17" s="219">
        <v>1739</v>
      </c>
      <c r="S17" s="216" t="s">
        <v>14</v>
      </c>
      <c r="T17" s="219">
        <v>1997</v>
      </c>
      <c r="U17" s="216" t="s">
        <v>14</v>
      </c>
      <c r="V17" s="219">
        <v>1997</v>
      </c>
      <c r="W17" s="216" t="s">
        <v>14</v>
      </c>
      <c r="X17" s="219">
        <v>2054</v>
      </c>
      <c r="Y17" s="216" t="s">
        <v>14</v>
      </c>
    </row>
    <row r="18" spans="1:25">
      <c r="A18" s="214" t="s">
        <v>37</v>
      </c>
      <c r="B18" s="220">
        <v>500</v>
      </c>
      <c r="C18" s="215" t="s">
        <v>14</v>
      </c>
      <c r="D18" s="220">
        <v>540</v>
      </c>
      <c r="E18" s="215" t="s">
        <v>14</v>
      </c>
      <c r="F18" s="220">
        <v>540</v>
      </c>
      <c r="G18" s="215" t="s">
        <v>14</v>
      </c>
      <c r="H18" s="220">
        <v>584</v>
      </c>
      <c r="I18" s="215" t="s">
        <v>14</v>
      </c>
      <c r="J18" s="220">
        <v>584</v>
      </c>
      <c r="K18" s="215" t="s">
        <v>14</v>
      </c>
      <c r="L18" s="220">
        <v>584</v>
      </c>
      <c r="M18" s="215" t="s">
        <v>14</v>
      </c>
      <c r="N18" s="220">
        <v>584</v>
      </c>
      <c r="O18" s="215" t="s">
        <v>14</v>
      </c>
      <c r="P18" s="220">
        <v>654</v>
      </c>
      <c r="Q18" s="215" t="s">
        <v>14</v>
      </c>
      <c r="R18" s="220">
        <v>654</v>
      </c>
      <c r="S18" s="215" t="s">
        <v>14</v>
      </c>
      <c r="T18" s="220">
        <v>725</v>
      </c>
      <c r="U18" s="215" t="s">
        <v>14</v>
      </c>
      <c r="V18" s="220">
        <v>725</v>
      </c>
      <c r="W18" s="215" t="s">
        <v>14</v>
      </c>
      <c r="X18" s="220">
        <v>820</v>
      </c>
      <c r="Y18" s="215" t="s">
        <v>14</v>
      </c>
    </row>
    <row r="19" spans="1:25">
      <c r="A19" s="214" t="s">
        <v>38</v>
      </c>
      <c r="B19" s="217">
        <v>1613.95</v>
      </c>
      <c r="C19" s="216" t="s">
        <v>14</v>
      </c>
      <c r="D19" s="219">
        <v>1656.2</v>
      </c>
      <c r="E19" s="216" t="s">
        <v>14</v>
      </c>
      <c r="F19" s="219">
        <v>1656.2</v>
      </c>
      <c r="G19" s="216" t="s">
        <v>14</v>
      </c>
      <c r="H19" s="219">
        <v>1656.2</v>
      </c>
      <c r="I19" s="216" t="s">
        <v>14</v>
      </c>
      <c r="J19" s="219">
        <v>1706.9</v>
      </c>
      <c r="K19" s="216" t="s">
        <v>14</v>
      </c>
      <c r="L19" s="219">
        <v>1723.8</v>
      </c>
      <c r="M19" s="216" t="s">
        <v>14</v>
      </c>
      <c r="N19" s="219">
        <v>1723.8</v>
      </c>
      <c r="O19" s="216" t="s">
        <v>14</v>
      </c>
      <c r="P19" s="219">
        <v>1774.5</v>
      </c>
      <c r="Q19" s="216" t="s">
        <v>14</v>
      </c>
      <c r="R19" s="219">
        <v>1774.5</v>
      </c>
      <c r="S19" s="216" t="s">
        <v>14</v>
      </c>
      <c r="T19" s="219">
        <v>1909.7</v>
      </c>
      <c r="U19" s="216" t="s">
        <v>14</v>
      </c>
      <c r="V19" s="219">
        <v>1909.7</v>
      </c>
      <c r="W19" s="216" t="s">
        <v>14</v>
      </c>
      <c r="X19" s="219">
        <v>2146.3000000000002</v>
      </c>
      <c r="Y19" s="216" t="s">
        <v>14</v>
      </c>
    </row>
    <row r="20" spans="1:25">
      <c r="A20" s="214" t="s">
        <v>39</v>
      </c>
      <c r="B20" s="218">
        <v>683.76</v>
      </c>
      <c r="C20" s="215" t="s">
        <v>14</v>
      </c>
      <c r="D20" s="218">
        <v>683.76</v>
      </c>
      <c r="E20" s="215" t="s">
        <v>14</v>
      </c>
      <c r="F20" s="218">
        <v>758.33</v>
      </c>
      <c r="G20" s="215" t="s">
        <v>14</v>
      </c>
      <c r="H20" s="218">
        <v>758.33</v>
      </c>
      <c r="I20" s="215" t="s">
        <v>14</v>
      </c>
      <c r="J20" s="218">
        <v>758.33</v>
      </c>
      <c r="K20" s="215" t="s">
        <v>14</v>
      </c>
      <c r="L20" s="218">
        <v>758.33</v>
      </c>
      <c r="M20" s="215" t="s">
        <v>14</v>
      </c>
      <c r="N20" s="218">
        <v>758.33</v>
      </c>
      <c r="O20" s="215" t="s">
        <v>14</v>
      </c>
      <c r="P20" s="220">
        <v>773.5</v>
      </c>
      <c r="Q20" s="215" t="s">
        <v>14</v>
      </c>
      <c r="R20" s="218">
        <v>831.83</v>
      </c>
      <c r="S20" s="215" t="s">
        <v>14</v>
      </c>
      <c r="T20" s="218">
        <v>831.83</v>
      </c>
      <c r="U20" s="215" t="s">
        <v>14</v>
      </c>
      <c r="V20" s="220">
        <v>910</v>
      </c>
      <c r="W20" s="215" t="s">
        <v>14</v>
      </c>
      <c r="X20" s="220">
        <v>910</v>
      </c>
      <c r="Y20" s="215" t="s">
        <v>14</v>
      </c>
    </row>
    <row r="21" spans="1:25">
      <c r="A21" s="214" t="s">
        <v>40</v>
      </c>
      <c r="B21" s="217">
        <v>858.55</v>
      </c>
      <c r="C21" s="216" t="s">
        <v>14</v>
      </c>
      <c r="D21" s="219">
        <v>1050</v>
      </c>
      <c r="E21" s="216" t="s">
        <v>14</v>
      </c>
      <c r="F21" s="219">
        <v>1050</v>
      </c>
      <c r="G21" s="216" t="s">
        <v>14</v>
      </c>
      <c r="H21" s="217">
        <v>1108.33</v>
      </c>
      <c r="I21" s="216" t="s">
        <v>14</v>
      </c>
      <c r="J21" s="217">
        <v>1108.33</v>
      </c>
      <c r="K21" s="216" t="s">
        <v>14</v>
      </c>
      <c r="L21" s="217">
        <v>1108.33</v>
      </c>
      <c r="M21" s="216" t="s">
        <v>14</v>
      </c>
      <c r="N21" s="217">
        <v>1108.33</v>
      </c>
      <c r="O21" s="216" t="s">
        <v>14</v>
      </c>
      <c r="P21" s="217">
        <v>1125.83</v>
      </c>
      <c r="Q21" s="216" t="s">
        <v>14</v>
      </c>
      <c r="R21" s="217">
        <v>1166.67</v>
      </c>
      <c r="S21" s="216" t="s">
        <v>14</v>
      </c>
      <c r="T21" s="217">
        <v>1166.67</v>
      </c>
      <c r="U21" s="216" t="s">
        <v>14</v>
      </c>
      <c r="V21" s="219">
        <v>1260</v>
      </c>
      <c r="W21" s="216" t="s">
        <v>14</v>
      </c>
      <c r="X21" s="219">
        <v>1323</v>
      </c>
      <c r="Y21" s="216" t="s">
        <v>14</v>
      </c>
    </row>
    <row r="22" spans="1:25">
      <c r="A22" s="214" t="s">
        <v>41</v>
      </c>
      <c r="B22" s="218">
        <v>1498.47</v>
      </c>
      <c r="C22" s="215" t="s">
        <v>14</v>
      </c>
      <c r="D22" s="218">
        <v>1521.22</v>
      </c>
      <c r="E22" s="215" t="s">
        <v>14</v>
      </c>
      <c r="F22" s="218">
        <v>1521.22</v>
      </c>
      <c r="G22" s="215" t="s">
        <v>14</v>
      </c>
      <c r="H22" s="218">
        <v>1539.42</v>
      </c>
      <c r="I22" s="215" t="s">
        <v>14</v>
      </c>
      <c r="J22" s="218">
        <v>1539.42</v>
      </c>
      <c r="K22" s="215" t="s">
        <v>14</v>
      </c>
      <c r="L22" s="218">
        <v>1554.58</v>
      </c>
      <c r="M22" s="215" t="s">
        <v>14</v>
      </c>
      <c r="N22" s="218">
        <v>1554.58</v>
      </c>
      <c r="O22" s="215" t="s">
        <v>14</v>
      </c>
      <c r="P22" s="218">
        <v>1603.12</v>
      </c>
      <c r="Q22" s="215" t="s">
        <v>14</v>
      </c>
      <c r="R22" s="218">
        <v>1645.58</v>
      </c>
      <c r="S22" s="215" t="s">
        <v>14</v>
      </c>
      <c r="T22" s="218">
        <v>1709.28</v>
      </c>
      <c r="U22" s="215" t="s">
        <v>14</v>
      </c>
      <c r="V22" s="220">
        <v>1747.2</v>
      </c>
      <c r="W22" s="215" t="s">
        <v>14</v>
      </c>
      <c r="X22" s="218">
        <v>1766.92</v>
      </c>
      <c r="Y22" s="215" t="s">
        <v>14</v>
      </c>
    </row>
    <row r="23" spans="1:25">
      <c r="A23" s="214" t="s">
        <v>42</v>
      </c>
      <c r="B23" s="217">
        <v>465.72</v>
      </c>
      <c r="C23" s="216" t="s">
        <v>14</v>
      </c>
      <c r="D23" s="219">
        <v>505.9</v>
      </c>
      <c r="E23" s="216" t="s">
        <v>14</v>
      </c>
      <c r="F23" s="217">
        <v>506.94</v>
      </c>
      <c r="G23" s="216" t="s">
        <v>14</v>
      </c>
      <c r="H23" s="217">
        <v>546.07000000000005</v>
      </c>
      <c r="I23" s="216" t="s">
        <v>14</v>
      </c>
      <c r="J23" s="217">
        <v>546.07000000000005</v>
      </c>
      <c r="K23" s="216" t="s">
        <v>14</v>
      </c>
      <c r="L23" s="217">
        <v>562.77</v>
      </c>
      <c r="M23" s="216" t="s">
        <v>14</v>
      </c>
      <c r="N23" s="217">
        <v>567.32000000000005</v>
      </c>
      <c r="O23" s="216" t="s">
        <v>14</v>
      </c>
      <c r="P23" s="219">
        <v>623.70000000000005</v>
      </c>
      <c r="Q23" s="216" t="s">
        <v>14</v>
      </c>
      <c r="R23" s="217">
        <v>622.45000000000005</v>
      </c>
      <c r="S23" s="216" t="s">
        <v>14</v>
      </c>
      <c r="T23" s="219">
        <v>700</v>
      </c>
      <c r="U23" s="216" t="s">
        <v>14</v>
      </c>
      <c r="V23" s="219">
        <v>700</v>
      </c>
      <c r="W23" s="216" t="s">
        <v>14</v>
      </c>
      <c r="X23" s="219">
        <v>840</v>
      </c>
      <c r="Y23" s="216" t="s">
        <v>14</v>
      </c>
    </row>
    <row r="24" spans="1:25">
      <c r="A24" s="214" t="s">
        <v>43</v>
      </c>
      <c r="B24" s="215" t="s">
        <v>28</v>
      </c>
      <c r="C24" s="215" t="s">
        <v>35</v>
      </c>
      <c r="D24" s="215" t="s">
        <v>28</v>
      </c>
      <c r="E24" s="215" t="s">
        <v>35</v>
      </c>
      <c r="F24" s="215" t="s">
        <v>28</v>
      </c>
      <c r="G24" s="215" t="s">
        <v>35</v>
      </c>
      <c r="H24" s="215" t="s">
        <v>28</v>
      </c>
      <c r="I24" s="215" t="s">
        <v>35</v>
      </c>
      <c r="J24" s="215" t="s">
        <v>28</v>
      </c>
      <c r="K24" s="215" t="s">
        <v>35</v>
      </c>
      <c r="L24" s="215" t="s">
        <v>28</v>
      </c>
      <c r="M24" s="215" t="s">
        <v>35</v>
      </c>
      <c r="N24" s="215" t="s">
        <v>28</v>
      </c>
      <c r="O24" s="215" t="s">
        <v>35</v>
      </c>
      <c r="P24" s="215" t="s">
        <v>28</v>
      </c>
      <c r="Q24" s="215" t="s">
        <v>35</v>
      </c>
      <c r="R24" s="215" t="s">
        <v>28</v>
      </c>
      <c r="S24" s="215" t="s">
        <v>14</v>
      </c>
      <c r="T24" s="215" t="s">
        <v>28</v>
      </c>
      <c r="U24" s="215" t="s">
        <v>14</v>
      </c>
      <c r="V24" s="215" t="s">
        <v>28</v>
      </c>
      <c r="W24" s="215" t="s">
        <v>14</v>
      </c>
      <c r="X24" s="215" t="s">
        <v>28</v>
      </c>
      <c r="Y24" s="215" t="s">
        <v>14</v>
      </c>
    </row>
    <row r="25" spans="1:25">
      <c r="A25" s="214" t="s">
        <v>44</v>
      </c>
      <c r="B25" s="216" t="s">
        <v>28</v>
      </c>
      <c r="C25" s="216" t="s">
        <v>35</v>
      </c>
      <c r="D25" s="216" t="s">
        <v>28</v>
      </c>
      <c r="E25" s="216" t="s">
        <v>35</v>
      </c>
      <c r="F25" s="216" t="s">
        <v>28</v>
      </c>
      <c r="G25" s="216" t="s">
        <v>35</v>
      </c>
      <c r="H25" s="216" t="s">
        <v>28</v>
      </c>
      <c r="I25" s="216" t="s">
        <v>35</v>
      </c>
      <c r="J25" s="216" t="s">
        <v>28</v>
      </c>
      <c r="K25" s="216" t="s">
        <v>35</v>
      </c>
      <c r="L25" s="216" t="s">
        <v>28</v>
      </c>
      <c r="M25" s="216" t="s">
        <v>35</v>
      </c>
      <c r="N25" s="216" t="s">
        <v>28</v>
      </c>
      <c r="O25" s="216" t="s">
        <v>35</v>
      </c>
      <c r="P25" s="216" t="s">
        <v>28</v>
      </c>
      <c r="Q25" s="216" t="s">
        <v>35</v>
      </c>
      <c r="R25" s="216" t="s">
        <v>28</v>
      </c>
      <c r="S25" s="216" t="s">
        <v>35</v>
      </c>
      <c r="T25" s="219">
        <v>940</v>
      </c>
      <c r="U25" s="216" t="s">
        <v>14</v>
      </c>
      <c r="V25" s="219">
        <v>940</v>
      </c>
      <c r="W25" s="216" t="s">
        <v>14</v>
      </c>
      <c r="X25" s="219">
        <v>1000</v>
      </c>
      <c r="Y25" s="216" t="s">
        <v>14</v>
      </c>
    </row>
    <row r="26" spans="1:25">
      <c r="A26" s="214" t="s">
        <v>45</v>
      </c>
      <c r="B26" s="220">
        <v>430</v>
      </c>
      <c r="C26" s="215" t="s">
        <v>14</v>
      </c>
      <c r="D26" s="220">
        <v>430</v>
      </c>
      <c r="E26" s="215" t="s">
        <v>14</v>
      </c>
      <c r="F26" s="220">
        <v>430</v>
      </c>
      <c r="G26" s="215" t="s">
        <v>14</v>
      </c>
      <c r="H26" s="220">
        <v>430</v>
      </c>
      <c r="I26" s="215" t="s">
        <v>14</v>
      </c>
      <c r="J26" s="220">
        <v>430</v>
      </c>
      <c r="K26" s="215" t="s">
        <v>14</v>
      </c>
      <c r="L26" s="220">
        <v>500</v>
      </c>
      <c r="M26" s="215" t="s">
        <v>14</v>
      </c>
      <c r="N26" s="220">
        <v>500</v>
      </c>
      <c r="O26" s="215" t="s">
        <v>14</v>
      </c>
      <c r="P26" s="220">
        <v>500</v>
      </c>
      <c r="Q26" s="215" t="s">
        <v>14</v>
      </c>
      <c r="R26" s="220">
        <v>500</v>
      </c>
      <c r="S26" s="215" t="s">
        <v>14</v>
      </c>
      <c r="T26" s="220">
        <v>620</v>
      </c>
      <c r="U26" s="215" t="s">
        <v>14</v>
      </c>
      <c r="V26" s="220">
        <v>620</v>
      </c>
      <c r="W26" s="215" t="s">
        <v>14</v>
      </c>
      <c r="X26" s="220">
        <v>700</v>
      </c>
      <c r="Y26" s="215" t="s">
        <v>14</v>
      </c>
    </row>
    <row r="27" spans="1:25">
      <c r="A27" s="214" t="s">
        <v>46</v>
      </c>
      <c r="B27" s="219">
        <v>400</v>
      </c>
      <c r="C27" s="216" t="s">
        <v>14</v>
      </c>
      <c r="D27" s="219">
        <v>555</v>
      </c>
      <c r="E27" s="216" t="s">
        <v>14</v>
      </c>
      <c r="F27" s="219">
        <v>555</v>
      </c>
      <c r="G27" s="216" t="s">
        <v>14</v>
      </c>
      <c r="H27" s="219">
        <v>607</v>
      </c>
      <c r="I27" s="216" t="s">
        <v>14</v>
      </c>
      <c r="J27" s="219">
        <v>607</v>
      </c>
      <c r="K27" s="216" t="s">
        <v>14</v>
      </c>
      <c r="L27" s="219">
        <v>642</v>
      </c>
      <c r="M27" s="216" t="s">
        <v>14</v>
      </c>
      <c r="N27" s="219">
        <v>642</v>
      </c>
      <c r="O27" s="216" t="s">
        <v>14</v>
      </c>
      <c r="P27" s="219">
        <v>730</v>
      </c>
      <c r="Q27" s="216" t="s">
        <v>14</v>
      </c>
      <c r="R27" s="219">
        <v>730</v>
      </c>
      <c r="S27" s="216" t="s">
        <v>14</v>
      </c>
      <c r="T27" s="219">
        <v>840</v>
      </c>
      <c r="U27" s="216" t="s">
        <v>14</v>
      </c>
      <c r="V27" s="219">
        <v>840</v>
      </c>
      <c r="W27" s="216" t="s">
        <v>14</v>
      </c>
      <c r="X27" s="219">
        <v>924</v>
      </c>
      <c r="Y27" s="216" t="s">
        <v>14</v>
      </c>
    </row>
    <row r="28" spans="1:25">
      <c r="A28" s="214" t="s">
        <v>47</v>
      </c>
      <c r="B28" s="218">
        <v>1998.59</v>
      </c>
      <c r="C28" s="215" t="s">
        <v>14</v>
      </c>
      <c r="D28" s="218">
        <v>2089.75</v>
      </c>
      <c r="E28" s="215" t="s">
        <v>14</v>
      </c>
      <c r="F28" s="218">
        <v>2089.75</v>
      </c>
      <c r="G28" s="215" t="s">
        <v>14</v>
      </c>
      <c r="H28" s="218">
        <v>2141.9899999999998</v>
      </c>
      <c r="I28" s="215" t="s">
        <v>14</v>
      </c>
      <c r="J28" s="218">
        <v>2141.9899999999998</v>
      </c>
      <c r="K28" s="215" t="s">
        <v>14</v>
      </c>
      <c r="L28" s="218">
        <v>2201.9299999999998</v>
      </c>
      <c r="M28" s="215" t="s">
        <v>14</v>
      </c>
      <c r="N28" s="218">
        <v>2201.9299999999998</v>
      </c>
      <c r="O28" s="215" t="s">
        <v>14</v>
      </c>
      <c r="P28" s="218">
        <v>2256.9499999999998</v>
      </c>
      <c r="Q28" s="215" t="s">
        <v>14</v>
      </c>
      <c r="R28" s="218">
        <v>2313.38</v>
      </c>
      <c r="S28" s="215" t="s">
        <v>14</v>
      </c>
      <c r="T28" s="220">
        <v>2387.4</v>
      </c>
      <c r="U28" s="215" t="s">
        <v>14</v>
      </c>
      <c r="V28" s="218">
        <v>2508.2399999999998</v>
      </c>
      <c r="W28" s="215" t="s">
        <v>14</v>
      </c>
      <c r="X28" s="218">
        <v>2570.9299999999998</v>
      </c>
      <c r="Y28" s="215" t="s">
        <v>14</v>
      </c>
    </row>
    <row r="29" spans="1:25">
      <c r="A29" s="214" t="s">
        <v>48</v>
      </c>
      <c r="B29" s="217">
        <v>418.47</v>
      </c>
      <c r="C29" s="216" t="s">
        <v>14</v>
      </c>
      <c r="D29" s="219">
        <v>464.2</v>
      </c>
      <c r="E29" s="216" t="s">
        <v>14</v>
      </c>
      <c r="F29" s="217">
        <v>460.74</v>
      </c>
      <c r="G29" s="216" t="s">
        <v>14</v>
      </c>
      <c r="H29" s="219">
        <v>487.1</v>
      </c>
      <c r="I29" s="216" t="s">
        <v>14</v>
      </c>
      <c r="J29" s="217">
        <v>451.51</v>
      </c>
      <c r="K29" s="216" t="s">
        <v>14</v>
      </c>
      <c r="L29" s="217">
        <v>442.44</v>
      </c>
      <c r="M29" s="216" t="s">
        <v>14</v>
      </c>
      <c r="N29" s="219">
        <v>476</v>
      </c>
      <c r="O29" s="216" t="s">
        <v>14</v>
      </c>
      <c r="P29" s="217">
        <v>541.73</v>
      </c>
      <c r="Q29" s="216" t="s">
        <v>14</v>
      </c>
      <c r="R29" s="217">
        <v>503.73</v>
      </c>
      <c r="S29" s="216" t="s">
        <v>14</v>
      </c>
      <c r="T29" s="217">
        <v>578.74</v>
      </c>
      <c r="U29" s="216" t="s">
        <v>14</v>
      </c>
      <c r="V29" s="217">
        <v>623.77</v>
      </c>
      <c r="W29" s="216" t="s">
        <v>14</v>
      </c>
      <c r="X29" s="217">
        <v>696.97</v>
      </c>
      <c r="Y29" s="216" t="s">
        <v>14</v>
      </c>
    </row>
    <row r="30" spans="1:25">
      <c r="A30" s="214" t="s">
        <v>49</v>
      </c>
      <c r="B30" s="218">
        <v>747.54</v>
      </c>
      <c r="C30" s="215" t="s">
        <v>14</v>
      </c>
      <c r="D30" s="218">
        <v>761.97</v>
      </c>
      <c r="E30" s="215" t="s">
        <v>14</v>
      </c>
      <c r="F30" s="218">
        <v>761.97</v>
      </c>
      <c r="G30" s="215" t="s">
        <v>14</v>
      </c>
      <c r="H30" s="220">
        <v>777.1</v>
      </c>
      <c r="I30" s="215" t="s">
        <v>14</v>
      </c>
      <c r="J30" s="220">
        <v>777.1</v>
      </c>
      <c r="K30" s="215" t="s">
        <v>14</v>
      </c>
      <c r="L30" s="218">
        <v>784.68</v>
      </c>
      <c r="M30" s="215" t="s">
        <v>14</v>
      </c>
      <c r="N30" s="218">
        <v>784.68</v>
      </c>
      <c r="O30" s="215" t="s">
        <v>14</v>
      </c>
      <c r="P30" s="218">
        <v>792.26</v>
      </c>
      <c r="Q30" s="215" t="s">
        <v>14</v>
      </c>
      <c r="R30" s="218">
        <v>792.26</v>
      </c>
      <c r="S30" s="215" t="s">
        <v>14</v>
      </c>
      <c r="T30" s="218">
        <v>835.16</v>
      </c>
      <c r="U30" s="215" t="s">
        <v>14</v>
      </c>
      <c r="V30" s="218">
        <v>835.16</v>
      </c>
      <c r="W30" s="215" t="s">
        <v>14</v>
      </c>
      <c r="X30" s="218">
        <v>925.34</v>
      </c>
      <c r="Y30" s="215" t="s">
        <v>14</v>
      </c>
    </row>
    <row r="31" spans="1:25">
      <c r="A31" s="214" t="s">
        <v>50</v>
      </c>
      <c r="B31" s="219">
        <v>1594.2</v>
      </c>
      <c r="C31" s="216" t="s">
        <v>14</v>
      </c>
      <c r="D31" s="219">
        <v>1615.8</v>
      </c>
      <c r="E31" s="216" t="s">
        <v>14</v>
      </c>
      <c r="F31" s="219">
        <v>1635.6</v>
      </c>
      <c r="G31" s="216" t="s">
        <v>14</v>
      </c>
      <c r="H31" s="219">
        <v>1653.6</v>
      </c>
      <c r="I31" s="216" t="s">
        <v>14</v>
      </c>
      <c r="J31" s="219">
        <v>1680</v>
      </c>
      <c r="K31" s="216" t="s">
        <v>14</v>
      </c>
      <c r="L31" s="219">
        <v>1684.8</v>
      </c>
      <c r="M31" s="216" t="s">
        <v>14</v>
      </c>
      <c r="N31" s="219">
        <v>1701</v>
      </c>
      <c r="O31" s="216" t="s">
        <v>14</v>
      </c>
      <c r="P31" s="219">
        <v>1725</v>
      </c>
      <c r="Q31" s="216" t="s">
        <v>14</v>
      </c>
      <c r="R31" s="219">
        <v>1756.2</v>
      </c>
      <c r="S31" s="216" t="s">
        <v>14</v>
      </c>
      <c r="T31" s="219">
        <v>1934.4</v>
      </c>
      <c r="U31" s="216" t="s">
        <v>14</v>
      </c>
      <c r="V31" s="219">
        <v>1995</v>
      </c>
      <c r="W31" s="216" t="s">
        <v>14</v>
      </c>
      <c r="X31" s="217">
        <v>2070.12</v>
      </c>
      <c r="Y31" s="216" t="s">
        <v>14</v>
      </c>
    </row>
    <row r="32" spans="1:25">
      <c r="A32" s="214" t="s">
        <v>51</v>
      </c>
      <c r="B32" s="215" t="s">
        <v>28</v>
      </c>
      <c r="C32" s="215" t="s">
        <v>35</v>
      </c>
      <c r="D32" s="215" t="s">
        <v>28</v>
      </c>
      <c r="E32" s="215" t="s">
        <v>35</v>
      </c>
      <c r="F32" s="215" t="s">
        <v>28</v>
      </c>
      <c r="G32" s="215" t="s">
        <v>35</v>
      </c>
      <c r="H32" s="215" t="s">
        <v>28</v>
      </c>
      <c r="I32" s="215" t="s">
        <v>35</v>
      </c>
      <c r="J32" s="215" t="s">
        <v>28</v>
      </c>
      <c r="K32" s="215" t="s">
        <v>35</v>
      </c>
      <c r="L32" s="215" t="s">
        <v>28</v>
      </c>
      <c r="M32" s="215" t="s">
        <v>35</v>
      </c>
      <c r="N32" s="215" t="s">
        <v>28</v>
      </c>
      <c r="O32" s="215" t="s">
        <v>35</v>
      </c>
      <c r="P32" s="215" t="s">
        <v>28</v>
      </c>
      <c r="Q32" s="215" t="s">
        <v>35</v>
      </c>
      <c r="R32" s="215" t="s">
        <v>28</v>
      </c>
      <c r="S32" s="215" t="s">
        <v>14</v>
      </c>
      <c r="T32" s="215" t="s">
        <v>28</v>
      </c>
      <c r="U32" s="215" t="s">
        <v>14</v>
      </c>
      <c r="V32" s="215" t="s">
        <v>28</v>
      </c>
      <c r="W32" s="215" t="s">
        <v>14</v>
      </c>
      <c r="X32" s="215" t="s">
        <v>28</v>
      </c>
      <c r="Y32" s="215" t="s">
        <v>14</v>
      </c>
    </row>
    <row r="33" spans="1:25">
      <c r="A33" s="214" t="s">
        <v>52</v>
      </c>
      <c r="B33" s="219">
        <v>480.2</v>
      </c>
      <c r="C33" s="216" t="s">
        <v>14</v>
      </c>
      <c r="D33" s="217">
        <v>523.09</v>
      </c>
      <c r="E33" s="216" t="s">
        <v>14</v>
      </c>
      <c r="F33" s="217">
        <v>529.46</v>
      </c>
      <c r="G33" s="216" t="s">
        <v>14</v>
      </c>
      <c r="H33" s="217">
        <v>610.79</v>
      </c>
      <c r="I33" s="216" t="s">
        <v>14</v>
      </c>
      <c r="J33" s="217">
        <v>583.48</v>
      </c>
      <c r="K33" s="216" t="s">
        <v>14</v>
      </c>
      <c r="L33" s="217">
        <v>614.08000000000004</v>
      </c>
      <c r="M33" s="216" t="s">
        <v>14</v>
      </c>
      <c r="N33" s="217">
        <v>619.46</v>
      </c>
      <c r="O33" s="216" t="s">
        <v>14</v>
      </c>
      <c r="P33" s="217">
        <v>654.79</v>
      </c>
      <c r="Q33" s="216" t="s">
        <v>14</v>
      </c>
      <c r="R33" s="217">
        <v>641.74</v>
      </c>
      <c r="S33" s="216" t="s">
        <v>14</v>
      </c>
      <c r="T33" s="219">
        <v>745.6</v>
      </c>
      <c r="U33" s="216" t="s">
        <v>14</v>
      </c>
      <c r="V33" s="217">
        <v>811.03</v>
      </c>
      <c r="W33" s="216" t="s">
        <v>14</v>
      </c>
      <c r="X33" s="217">
        <v>977.53</v>
      </c>
      <c r="Y33" s="216" t="s">
        <v>14</v>
      </c>
    </row>
    <row r="34" spans="1:25">
      <c r="A34" s="214" t="s">
        <v>53</v>
      </c>
      <c r="B34" s="218">
        <v>676.67</v>
      </c>
      <c r="C34" s="215" t="s">
        <v>14</v>
      </c>
      <c r="D34" s="220">
        <v>700</v>
      </c>
      <c r="E34" s="215" t="s">
        <v>14</v>
      </c>
      <c r="F34" s="220">
        <v>700</v>
      </c>
      <c r="G34" s="215" t="s">
        <v>14</v>
      </c>
      <c r="H34" s="218">
        <v>740.83</v>
      </c>
      <c r="I34" s="215" t="s">
        <v>14</v>
      </c>
      <c r="J34" s="218">
        <v>740.83</v>
      </c>
      <c r="K34" s="215" t="s">
        <v>14</v>
      </c>
      <c r="L34" s="218">
        <v>775.83</v>
      </c>
      <c r="M34" s="215" t="s">
        <v>14</v>
      </c>
      <c r="N34" s="218">
        <v>775.83</v>
      </c>
      <c r="O34" s="215" t="s">
        <v>14</v>
      </c>
      <c r="P34" s="220">
        <v>822.5</v>
      </c>
      <c r="Q34" s="215" t="s">
        <v>14</v>
      </c>
      <c r="R34" s="220">
        <v>822.5</v>
      </c>
      <c r="S34" s="215" t="s">
        <v>14</v>
      </c>
      <c r="T34" s="218">
        <v>886.67</v>
      </c>
      <c r="U34" s="215" t="s">
        <v>14</v>
      </c>
      <c r="V34" s="218">
        <v>886.67</v>
      </c>
      <c r="W34" s="215" t="s">
        <v>14</v>
      </c>
      <c r="X34" s="218">
        <v>956.67</v>
      </c>
      <c r="Y34" s="215" t="s">
        <v>14</v>
      </c>
    </row>
    <row r="35" spans="1:25">
      <c r="A35" s="214" t="s">
        <v>54</v>
      </c>
      <c r="B35" s="217">
        <v>407.45</v>
      </c>
      <c r="C35" s="216" t="s">
        <v>14</v>
      </c>
      <c r="D35" s="217">
        <v>446.02</v>
      </c>
      <c r="E35" s="216" t="s">
        <v>14</v>
      </c>
      <c r="F35" s="217">
        <v>439.35</v>
      </c>
      <c r="G35" s="216" t="s">
        <v>14</v>
      </c>
      <c r="H35" s="217">
        <v>466.23</v>
      </c>
      <c r="I35" s="216" t="s">
        <v>14</v>
      </c>
      <c r="J35" s="217">
        <v>460.77</v>
      </c>
      <c r="K35" s="216" t="s">
        <v>14</v>
      </c>
      <c r="L35" s="217">
        <v>458.07</v>
      </c>
      <c r="M35" s="216" t="s">
        <v>14</v>
      </c>
      <c r="N35" s="217">
        <v>466.72</v>
      </c>
      <c r="O35" s="216" t="s">
        <v>14</v>
      </c>
      <c r="P35" s="217">
        <v>515.26</v>
      </c>
      <c r="Q35" s="216" t="s">
        <v>14</v>
      </c>
      <c r="R35" s="217">
        <v>515.53</v>
      </c>
      <c r="S35" s="216" t="s">
        <v>14</v>
      </c>
      <c r="T35" s="217">
        <v>606.12</v>
      </c>
      <c r="U35" s="216" t="s">
        <v>14</v>
      </c>
      <c r="V35" s="217">
        <v>604.41</v>
      </c>
      <c r="W35" s="216" t="s">
        <v>14</v>
      </c>
      <c r="X35" s="217">
        <v>663.24</v>
      </c>
      <c r="Y35" s="216" t="s">
        <v>14</v>
      </c>
    </row>
    <row r="36" spans="1:25">
      <c r="A36" s="214" t="s">
        <v>55</v>
      </c>
      <c r="B36" s="218">
        <v>842.79</v>
      </c>
      <c r="C36" s="215" t="s">
        <v>14</v>
      </c>
      <c r="D36" s="218">
        <v>886.63</v>
      </c>
      <c r="E36" s="215" t="s">
        <v>14</v>
      </c>
      <c r="F36" s="218">
        <v>886.63</v>
      </c>
      <c r="G36" s="215" t="s">
        <v>14</v>
      </c>
      <c r="H36" s="218">
        <v>940.58</v>
      </c>
      <c r="I36" s="215" t="s">
        <v>14</v>
      </c>
      <c r="J36" s="218">
        <v>940.58</v>
      </c>
      <c r="K36" s="215" t="s">
        <v>14</v>
      </c>
      <c r="L36" s="218">
        <v>1024.24</v>
      </c>
      <c r="M36" s="215" t="s">
        <v>14</v>
      </c>
      <c r="N36" s="218">
        <v>1024.24</v>
      </c>
      <c r="O36" s="215" t="s">
        <v>14</v>
      </c>
      <c r="P36" s="218">
        <v>1074.43</v>
      </c>
      <c r="Q36" s="215" t="s">
        <v>14</v>
      </c>
      <c r="R36" s="218">
        <v>1074.43</v>
      </c>
      <c r="S36" s="215" t="s">
        <v>14</v>
      </c>
      <c r="T36" s="218">
        <v>1203.3599999999999</v>
      </c>
      <c r="U36" s="215" t="s">
        <v>14</v>
      </c>
      <c r="V36" s="218">
        <v>1203.3599999999999</v>
      </c>
      <c r="W36" s="215" t="s">
        <v>14</v>
      </c>
      <c r="X36" s="220">
        <v>1253.9000000000001</v>
      </c>
      <c r="Y36" s="215" t="s">
        <v>14</v>
      </c>
    </row>
    <row r="37" spans="1:25">
      <c r="A37" s="214" t="s">
        <v>56</v>
      </c>
      <c r="B37" s="219">
        <v>480</v>
      </c>
      <c r="C37" s="216" t="s">
        <v>14</v>
      </c>
      <c r="D37" s="219">
        <v>520</v>
      </c>
      <c r="E37" s="216" t="s">
        <v>14</v>
      </c>
      <c r="F37" s="219">
        <v>520</v>
      </c>
      <c r="G37" s="216" t="s">
        <v>14</v>
      </c>
      <c r="H37" s="219">
        <v>580</v>
      </c>
      <c r="I37" s="216" t="s">
        <v>14</v>
      </c>
      <c r="J37" s="219">
        <v>580</v>
      </c>
      <c r="K37" s="216" t="s">
        <v>14</v>
      </c>
      <c r="L37" s="219">
        <v>623</v>
      </c>
      <c r="M37" s="216" t="s">
        <v>14</v>
      </c>
      <c r="N37" s="219">
        <v>623</v>
      </c>
      <c r="O37" s="216" t="s">
        <v>14</v>
      </c>
      <c r="P37" s="219">
        <v>646</v>
      </c>
      <c r="Q37" s="216" t="s">
        <v>14</v>
      </c>
      <c r="R37" s="219">
        <v>646</v>
      </c>
      <c r="S37" s="216" t="s">
        <v>14</v>
      </c>
      <c r="T37" s="219">
        <v>700</v>
      </c>
      <c r="U37" s="216" t="s">
        <v>14</v>
      </c>
      <c r="V37" s="219">
        <v>700</v>
      </c>
      <c r="W37" s="216" t="s">
        <v>14</v>
      </c>
      <c r="X37" s="219">
        <v>750</v>
      </c>
      <c r="Y37" s="216" t="s">
        <v>14</v>
      </c>
    </row>
    <row r="38" spans="1:25">
      <c r="A38" s="214" t="s">
        <v>57</v>
      </c>
      <c r="B38" s="215" t="s">
        <v>28</v>
      </c>
      <c r="C38" s="215" t="s">
        <v>35</v>
      </c>
      <c r="D38" s="215" t="s">
        <v>28</v>
      </c>
      <c r="E38" s="215" t="s">
        <v>35</v>
      </c>
      <c r="F38" s="215" t="s">
        <v>28</v>
      </c>
      <c r="G38" s="215" t="s">
        <v>35</v>
      </c>
      <c r="H38" s="215" t="s">
        <v>28</v>
      </c>
      <c r="I38" s="215" t="s">
        <v>35</v>
      </c>
      <c r="J38" s="215" t="s">
        <v>28</v>
      </c>
      <c r="K38" s="215" t="s">
        <v>35</v>
      </c>
      <c r="L38" s="215" t="s">
        <v>28</v>
      </c>
      <c r="M38" s="215" t="s">
        <v>35</v>
      </c>
      <c r="N38" s="215" t="s">
        <v>28</v>
      </c>
      <c r="O38" s="215" t="s">
        <v>35</v>
      </c>
      <c r="P38" s="215" t="s">
        <v>28</v>
      </c>
      <c r="Q38" s="215" t="s">
        <v>35</v>
      </c>
      <c r="R38" s="215" t="s">
        <v>28</v>
      </c>
      <c r="S38" s="215" t="s">
        <v>14</v>
      </c>
      <c r="T38" s="215" t="s">
        <v>28</v>
      </c>
      <c r="U38" s="215" t="s">
        <v>14</v>
      </c>
      <c r="V38" s="215" t="s">
        <v>28</v>
      </c>
      <c r="W38" s="215" t="s">
        <v>14</v>
      </c>
      <c r="X38" s="215" t="s">
        <v>28</v>
      </c>
      <c r="Y38" s="215" t="s">
        <v>14</v>
      </c>
    </row>
    <row r="39" spans="1:25">
      <c r="A39" s="214" t="s">
        <v>58</v>
      </c>
      <c r="B39" s="216" t="s">
        <v>28</v>
      </c>
      <c r="C39" s="216" t="s">
        <v>35</v>
      </c>
      <c r="D39" s="216" t="s">
        <v>28</v>
      </c>
      <c r="E39" s="216" t="s">
        <v>35</v>
      </c>
      <c r="F39" s="216" t="s">
        <v>28</v>
      </c>
      <c r="G39" s="216" t="s">
        <v>35</v>
      </c>
      <c r="H39" s="216" t="s">
        <v>28</v>
      </c>
      <c r="I39" s="216" t="s">
        <v>35</v>
      </c>
      <c r="J39" s="216" t="s">
        <v>28</v>
      </c>
      <c r="K39" s="216" t="s">
        <v>35</v>
      </c>
      <c r="L39" s="216" t="s">
        <v>28</v>
      </c>
      <c r="M39" s="216" t="s">
        <v>35</v>
      </c>
      <c r="N39" s="216" t="s">
        <v>28</v>
      </c>
      <c r="O39" s="216" t="s">
        <v>35</v>
      </c>
      <c r="P39" s="216" t="s">
        <v>28</v>
      </c>
      <c r="Q39" s="216" t="s">
        <v>35</v>
      </c>
      <c r="R39" s="216" t="s">
        <v>28</v>
      </c>
      <c r="S39" s="216" t="s">
        <v>14</v>
      </c>
      <c r="T39" s="216" t="s">
        <v>28</v>
      </c>
      <c r="U39" s="216" t="s">
        <v>14</v>
      </c>
      <c r="V39" s="216" t="s">
        <v>28</v>
      </c>
      <c r="W39" s="216" t="s">
        <v>14</v>
      </c>
      <c r="X39" s="216" t="s">
        <v>28</v>
      </c>
      <c r="Y39" s="216" t="s">
        <v>14</v>
      </c>
    </row>
    <row r="40" spans="1:25">
      <c r="A40" s="214" t="s">
        <v>59</v>
      </c>
      <c r="B40" s="215" t="s">
        <v>28</v>
      </c>
      <c r="C40" s="215" t="s">
        <v>35</v>
      </c>
      <c r="D40" s="215" t="s">
        <v>28</v>
      </c>
      <c r="E40" s="215" t="s">
        <v>35</v>
      </c>
      <c r="F40" s="215" t="s">
        <v>28</v>
      </c>
      <c r="G40" s="215" t="s">
        <v>35</v>
      </c>
      <c r="H40" s="215" t="s">
        <v>28</v>
      </c>
      <c r="I40" s="215" t="s">
        <v>35</v>
      </c>
      <c r="J40" s="215" t="s">
        <v>28</v>
      </c>
      <c r="K40" s="215" t="s">
        <v>35</v>
      </c>
      <c r="L40" s="215" t="s">
        <v>28</v>
      </c>
      <c r="M40" s="215" t="s">
        <v>35</v>
      </c>
      <c r="N40" s="215" t="s">
        <v>28</v>
      </c>
      <c r="O40" s="215" t="s">
        <v>35</v>
      </c>
      <c r="P40" s="215" t="s">
        <v>28</v>
      </c>
      <c r="Q40" s="215" t="s">
        <v>35</v>
      </c>
      <c r="R40" s="215" t="s">
        <v>28</v>
      </c>
      <c r="S40" s="215" t="s">
        <v>14</v>
      </c>
      <c r="T40" s="215" t="s">
        <v>28</v>
      </c>
      <c r="U40" s="215" t="s">
        <v>14</v>
      </c>
      <c r="V40" s="215" t="s">
        <v>28</v>
      </c>
      <c r="W40" s="215" t="s">
        <v>14</v>
      </c>
      <c r="X40" s="215" t="s">
        <v>28</v>
      </c>
      <c r="Y40" s="215" t="s">
        <v>14</v>
      </c>
    </row>
    <row r="41" spans="1:25">
      <c r="A41" s="214" t="s">
        <v>60</v>
      </c>
      <c r="B41" s="216" t="s">
        <v>28</v>
      </c>
      <c r="C41" s="216" t="s">
        <v>14</v>
      </c>
      <c r="D41" s="216" t="s">
        <v>28</v>
      </c>
      <c r="E41" s="216" t="s">
        <v>14</v>
      </c>
      <c r="F41" s="216" t="s">
        <v>28</v>
      </c>
      <c r="G41" s="216" t="s">
        <v>14</v>
      </c>
      <c r="H41" s="216" t="s">
        <v>28</v>
      </c>
      <c r="I41" s="216" t="s">
        <v>14</v>
      </c>
      <c r="J41" s="216" t="s">
        <v>28</v>
      </c>
      <c r="K41" s="216" t="s">
        <v>14</v>
      </c>
      <c r="L41" s="216" t="s">
        <v>28</v>
      </c>
      <c r="M41" s="216" t="s">
        <v>14</v>
      </c>
      <c r="N41" s="216" t="s">
        <v>28</v>
      </c>
      <c r="O41" s="216" t="s">
        <v>14</v>
      </c>
      <c r="P41" s="216" t="s">
        <v>28</v>
      </c>
      <c r="Q41" s="216" t="s">
        <v>14</v>
      </c>
      <c r="R41" s="216" t="s">
        <v>28</v>
      </c>
      <c r="S41" s="216" t="s">
        <v>14</v>
      </c>
      <c r="T41" s="216" t="s">
        <v>28</v>
      </c>
      <c r="U41" s="216" t="s">
        <v>14</v>
      </c>
      <c r="V41" s="216" t="s">
        <v>28</v>
      </c>
      <c r="W41" s="216" t="s">
        <v>14</v>
      </c>
      <c r="X41" s="216" t="s">
        <v>28</v>
      </c>
      <c r="Y41" s="216" t="s">
        <v>14</v>
      </c>
    </row>
    <row r="42" spans="1:25">
      <c r="A42" s="214" t="s">
        <v>61</v>
      </c>
      <c r="B42" s="215" t="s">
        <v>28</v>
      </c>
      <c r="C42" s="215" t="s">
        <v>35</v>
      </c>
      <c r="D42" s="215" t="s">
        <v>28</v>
      </c>
      <c r="E42" s="215" t="s">
        <v>35</v>
      </c>
      <c r="F42" s="215" t="s">
        <v>28</v>
      </c>
      <c r="G42" s="215" t="s">
        <v>35</v>
      </c>
      <c r="H42" s="215" t="s">
        <v>28</v>
      </c>
      <c r="I42" s="215" t="s">
        <v>35</v>
      </c>
      <c r="J42" s="215" t="s">
        <v>28</v>
      </c>
      <c r="K42" s="215" t="s">
        <v>35</v>
      </c>
      <c r="L42" s="215" t="s">
        <v>28</v>
      </c>
      <c r="M42" s="215" t="s">
        <v>35</v>
      </c>
      <c r="N42" s="215" t="s">
        <v>28</v>
      </c>
      <c r="O42" s="215" t="s">
        <v>35</v>
      </c>
      <c r="P42" s="215" t="s">
        <v>28</v>
      </c>
      <c r="Q42" s="215" t="s">
        <v>35</v>
      </c>
      <c r="R42" s="215" t="s">
        <v>28</v>
      </c>
      <c r="S42" s="215" t="s">
        <v>14</v>
      </c>
      <c r="T42" s="215" t="s">
        <v>28</v>
      </c>
      <c r="U42" s="215" t="s">
        <v>14</v>
      </c>
      <c r="V42" s="215" t="s">
        <v>28</v>
      </c>
      <c r="W42" s="215" t="s">
        <v>14</v>
      </c>
      <c r="X42" s="215" t="s">
        <v>28</v>
      </c>
      <c r="Y42" s="215" t="s">
        <v>14</v>
      </c>
    </row>
    <row r="43" spans="1:25">
      <c r="A43" s="214" t="s">
        <v>62</v>
      </c>
      <c r="B43" s="216" t="s">
        <v>28</v>
      </c>
      <c r="C43" s="216" t="s">
        <v>35</v>
      </c>
      <c r="D43" s="216" t="s">
        <v>28</v>
      </c>
      <c r="E43" s="216" t="s">
        <v>35</v>
      </c>
      <c r="F43" s="216" t="s">
        <v>28</v>
      </c>
      <c r="G43" s="216" t="s">
        <v>35</v>
      </c>
      <c r="H43" s="216" t="s">
        <v>28</v>
      </c>
      <c r="I43" s="216" t="s">
        <v>35</v>
      </c>
      <c r="J43" s="216" t="s">
        <v>28</v>
      </c>
      <c r="K43" s="216" t="s">
        <v>35</v>
      </c>
      <c r="L43" s="216" t="s">
        <v>28</v>
      </c>
      <c r="M43" s="216" t="s">
        <v>35</v>
      </c>
      <c r="N43" s="216" t="s">
        <v>28</v>
      </c>
      <c r="O43" s="216" t="s">
        <v>35</v>
      </c>
      <c r="P43" s="216" t="s">
        <v>28</v>
      </c>
      <c r="Q43" s="216" t="s">
        <v>14</v>
      </c>
      <c r="R43" s="216" t="s">
        <v>28</v>
      </c>
      <c r="S43" s="216" t="s">
        <v>14</v>
      </c>
      <c r="T43" s="216" t="s">
        <v>28</v>
      </c>
      <c r="U43" s="216" t="s">
        <v>14</v>
      </c>
      <c r="V43" s="216" t="s">
        <v>28</v>
      </c>
      <c r="W43" s="216" t="s">
        <v>14</v>
      </c>
      <c r="X43" s="216" t="s">
        <v>28</v>
      </c>
      <c r="Y43" s="216" t="s">
        <v>14</v>
      </c>
    </row>
    <row r="44" spans="1:25">
      <c r="A44" s="214" t="s">
        <v>63</v>
      </c>
      <c r="B44" s="218">
        <v>1467.19</v>
      </c>
      <c r="C44" s="215" t="s">
        <v>14</v>
      </c>
      <c r="D44" s="218">
        <v>1453.28</v>
      </c>
      <c r="E44" s="215" t="s">
        <v>14</v>
      </c>
      <c r="F44" s="218">
        <v>1517.11</v>
      </c>
      <c r="G44" s="215" t="s">
        <v>14</v>
      </c>
      <c r="H44" s="218">
        <v>1598.69</v>
      </c>
      <c r="I44" s="215" t="s">
        <v>14</v>
      </c>
      <c r="J44" s="218">
        <v>1583.31</v>
      </c>
      <c r="K44" s="215" t="s">
        <v>14</v>
      </c>
      <c r="L44" s="215" t="s">
        <v>28</v>
      </c>
      <c r="M44" s="215" t="s">
        <v>14</v>
      </c>
      <c r="N44" s="215" t="s">
        <v>28</v>
      </c>
      <c r="O44" s="215" t="s">
        <v>14</v>
      </c>
      <c r="P44" s="215" t="s">
        <v>28</v>
      </c>
      <c r="Q44" s="215" t="s">
        <v>14</v>
      </c>
      <c r="R44" s="215" t="s">
        <v>28</v>
      </c>
      <c r="S44" s="215" t="s">
        <v>14</v>
      </c>
      <c r="T44" s="215" t="s">
        <v>28</v>
      </c>
      <c r="U44" s="215" t="s">
        <v>14</v>
      </c>
      <c r="V44" s="215" t="s">
        <v>28</v>
      </c>
      <c r="W44" s="215" t="s">
        <v>14</v>
      </c>
      <c r="X44" s="215" t="s">
        <v>28</v>
      </c>
      <c r="Y44" s="215" t="s">
        <v>14</v>
      </c>
    </row>
    <row r="45" spans="1:25">
      <c r="A45" s="214" t="s">
        <v>64</v>
      </c>
      <c r="B45" s="217">
        <v>288.05</v>
      </c>
      <c r="C45" s="216" t="s">
        <v>14</v>
      </c>
      <c r="D45" s="217">
        <v>288.05</v>
      </c>
      <c r="E45" s="216" t="s">
        <v>14</v>
      </c>
      <c r="F45" s="217">
        <v>331.33</v>
      </c>
      <c r="G45" s="216" t="s">
        <v>14</v>
      </c>
      <c r="H45" s="217">
        <v>331.33</v>
      </c>
      <c r="I45" s="216" t="s">
        <v>14</v>
      </c>
      <c r="J45" s="217">
        <v>331.33</v>
      </c>
      <c r="K45" s="216" t="s">
        <v>14</v>
      </c>
      <c r="L45" s="217">
        <v>331.33</v>
      </c>
      <c r="M45" s="216" t="s">
        <v>14</v>
      </c>
      <c r="N45" s="217">
        <v>331.33</v>
      </c>
      <c r="O45" s="216" t="s">
        <v>14</v>
      </c>
      <c r="P45" s="217">
        <v>532.54</v>
      </c>
      <c r="Q45" s="216" t="s">
        <v>14</v>
      </c>
      <c r="R45" s="217">
        <v>532.54</v>
      </c>
      <c r="S45" s="216" t="s">
        <v>14</v>
      </c>
      <c r="T45" s="217">
        <v>532.54</v>
      </c>
      <c r="U45" s="216" t="s">
        <v>14</v>
      </c>
      <c r="V45" s="217">
        <v>532.54</v>
      </c>
      <c r="W45" s="216" t="s">
        <v>14</v>
      </c>
      <c r="X45" s="217">
        <v>532.54</v>
      </c>
      <c r="Y45" s="216" t="s">
        <v>14</v>
      </c>
    </row>
    <row r="46" spans="1:25">
      <c r="A46" s="214" t="s">
        <v>65</v>
      </c>
      <c r="B46" s="218">
        <v>282.48</v>
      </c>
      <c r="C46" s="215" t="s">
        <v>14</v>
      </c>
      <c r="D46" s="218">
        <v>341.44</v>
      </c>
      <c r="E46" s="215" t="s">
        <v>14</v>
      </c>
      <c r="F46" s="220">
        <v>341</v>
      </c>
      <c r="G46" s="215" t="s">
        <v>14</v>
      </c>
      <c r="H46" s="218">
        <v>343.28</v>
      </c>
      <c r="I46" s="215" t="s">
        <v>14</v>
      </c>
      <c r="J46" s="218">
        <v>342.12</v>
      </c>
      <c r="K46" s="215" t="s">
        <v>14</v>
      </c>
      <c r="L46" s="218">
        <v>352.97</v>
      </c>
      <c r="M46" s="215" t="s">
        <v>14</v>
      </c>
      <c r="N46" s="218">
        <v>358.96</v>
      </c>
      <c r="O46" s="215" t="s">
        <v>14</v>
      </c>
      <c r="P46" s="215" t="s">
        <v>28</v>
      </c>
      <c r="Q46" s="215" t="s">
        <v>14</v>
      </c>
      <c r="R46" s="215" t="s">
        <v>28</v>
      </c>
      <c r="S46" s="215" t="s">
        <v>14</v>
      </c>
      <c r="T46" s="215" t="s">
        <v>28</v>
      </c>
      <c r="U46" s="215" t="s">
        <v>14</v>
      </c>
      <c r="V46" s="215" t="s">
        <v>28</v>
      </c>
      <c r="W46" s="215" t="s">
        <v>14</v>
      </c>
      <c r="X46" s="215" t="s">
        <v>28</v>
      </c>
      <c r="Y46" s="215" t="s">
        <v>14</v>
      </c>
    </row>
    <row r="47" spans="1:25">
      <c r="A47" s="214" t="s">
        <v>66</v>
      </c>
      <c r="B47" s="217">
        <v>190.58</v>
      </c>
      <c r="C47" s="216" t="s">
        <v>14</v>
      </c>
      <c r="D47" s="217">
        <v>210.66</v>
      </c>
      <c r="E47" s="216" t="s">
        <v>14</v>
      </c>
      <c r="F47" s="217">
        <v>211.99</v>
      </c>
      <c r="G47" s="216" t="s">
        <v>14</v>
      </c>
      <c r="H47" s="217">
        <v>213.45</v>
      </c>
      <c r="I47" s="216" t="s">
        <v>14</v>
      </c>
      <c r="J47" s="219">
        <v>209.1</v>
      </c>
      <c r="K47" s="216" t="s">
        <v>14</v>
      </c>
      <c r="L47" s="217">
        <v>242.52</v>
      </c>
      <c r="M47" s="216" t="s">
        <v>14</v>
      </c>
      <c r="N47" s="217">
        <v>244.56</v>
      </c>
      <c r="O47" s="216" t="s">
        <v>14</v>
      </c>
      <c r="P47" s="217">
        <v>248.43</v>
      </c>
      <c r="Q47" s="216" t="s">
        <v>14</v>
      </c>
      <c r="R47" s="217">
        <v>268.61</v>
      </c>
      <c r="S47" s="216" t="s">
        <v>14</v>
      </c>
      <c r="T47" s="217">
        <v>297.64999999999998</v>
      </c>
      <c r="U47" s="216" t="s">
        <v>14</v>
      </c>
      <c r="V47" s="219">
        <v>375.8</v>
      </c>
      <c r="W47" s="216" t="s">
        <v>14</v>
      </c>
      <c r="X47" s="217">
        <v>385.06</v>
      </c>
      <c r="Y47" s="216" t="s">
        <v>14</v>
      </c>
    </row>
    <row r="48" spans="1:25">
      <c r="A48" s="214" t="s">
        <v>67</v>
      </c>
      <c r="B48" s="218">
        <v>282.51</v>
      </c>
      <c r="C48" s="215" t="s">
        <v>14</v>
      </c>
      <c r="D48" s="218">
        <v>308.02999999999997</v>
      </c>
      <c r="E48" s="215" t="s">
        <v>14</v>
      </c>
      <c r="F48" s="218">
        <v>308.41000000000003</v>
      </c>
      <c r="G48" s="215" t="s">
        <v>14</v>
      </c>
      <c r="H48" s="218">
        <v>344.43</v>
      </c>
      <c r="I48" s="215" t="s">
        <v>14</v>
      </c>
      <c r="J48" s="218">
        <v>344.48</v>
      </c>
      <c r="K48" s="215" t="s">
        <v>14</v>
      </c>
      <c r="L48" s="218">
        <v>366.08</v>
      </c>
      <c r="M48" s="215" t="s">
        <v>14</v>
      </c>
      <c r="N48" s="218">
        <v>366.13</v>
      </c>
      <c r="O48" s="215" t="s">
        <v>14</v>
      </c>
      <c r="P48" s="218">
        <v>401.36</v>
      </c>
      <c r="Q48" s="215" t="s">
        <v>14</v>
      </c>
      <c r="R48" s="218">
        <v>401.97</v>
      </c>
      <c r="S48" s="215" t="s">
        <v>14</v>
      </c>
      <c r="T48" s="218">
        <v>460.21</v>
      </c>
      <c r="U48" s="215" t="s">
        <v>14</v>
      </c>
      <c r="V48" s="218">
        <v>460.57</v>
      </c>
      <c r="W48" s="215" t="s">
        <v>14</v>
      </c>
      <c r="X48" s="218">
        <v>543.64</v>
      </c>
      <c r="Y48" s="215" t="s">
        <v>14</v>
      </c>
    </row>
    <row r="49" spans="1:25">
      <c r="A49" s="214" t="s">
        <v>68</v>
      </c>
      <c r="B49" s="217">
        <v>380.16</v>
      </c>
      <c r="C49" s="216" t="s">
        <v>14</v>
      </c>
      <c r="D49" s="217">
        <v>422.26</v>
      </c>
      <c r="E49" s="216" t="s">
        <v>14</v>
      </c>
      <c r="F49" s="217">
        <v>389.67</v>
      </c>
      <c r="G49" s="216" t="s">
        <v>14</v>
      </c>
      <c r="H49" s="217">
        <v>440.29</v>
      </c>
      <c r="I49" s="216" t="s">
        <v>14</v>
      </c>
      <c r="J49" s="219">
        <v>383.4</v>
      </c>
      <c r="K49" s="216" t="s">
        <v>14</v>
      </c>
      <c r="L49" s="217">
        <v>392.57</v>
      </c>
      <c r="M49" s="216" t="s">
        <v>14</v>
      </c>
      <c r="N49" s="217">
        <v>346.62</v>
      </c>
      <c r="O49" s="216" t="s">
        <v>14</v>
      </c>
      <c r="P49" s="217">
        <v>328.49</v>
      </c>
      <c r="Q49" s="216" t="s">
        <v>14</v>
      </c>
      <c r="R49" s="217">
        <v>373.57</v>
      </c>
      <c r="S49" s="216" t="s">
        <v>14</v>
      </c>
      <c r="T49" s="217">
        <v>501.28</v>
      </c>
      <c r="U49" s="216" t="s">
        <v>14</v>
      </c>
      <c r="V49" s="217">
        <v>473.69</v>
      </c>
      <c r="W49" s="216" t="s">
        <v>14</v>
      </c>
      <c r="X49" s="217">
        <v>612.58000000000004</v>
      </c>
      <c r="Y49" s="216" t="s">
        <v>14</v>
      </c>
    </row>
    <row r="50" spans="1:25">
      <c r="A50" s="214" t="s">
        <v>69</v>
      </c>
      <c r="B50" s="218">
        <v>1077.94</v>
      </c>
      <c r="C50" s="215" t="s">
        <v>14</v>
      </c>
      <c r="D50" s="218">
        <v>1097.53</v>
      </c>
      <c r="E50" s="215" t="s">
        <v>14</v>
      </c>
      <c r="F50" s="218">
        <v>1104.28</v>
      </c>
      <c r="G50" s="215" t="s">
        <v>14</v>
      </c>
      <c r="H50" s="218">
        <v>1118.6300000000001</v>
      </c>
      <c r="I50" s="215" t="s">
        <v>14</v>
      </c>
      <c r="J50" s="218">
        <v>1122.22</v>
      </c>
      <c r="K50" s="215" t="s">
        <v>14</v>
      </c>
      <c r="L50" s="218">
        <v>1024.0899999999999</v>
      </c>
      <c r="M50" s="215" t="s">
        <v>14</v>
      </c>
      <c r="N50" s="218">
        <v>1057.44</v>
      </c>
      <c r="O50" s="215" t="s">
        <v>14</v>
      </c>
      <c r="P50" s="218">
        <v>1109.54</v>
      </c>
      <c r="Q50" s="215" t="s">
        <v>14</v>
      </c>
      <c r="R50" s="218">
        <v>1209.8499999999999</v>
      </c>
      <c r="S50" s="215" t="s">
        <v>14</v>
      </c>
      <c r="T50" s="220">
        <v>1178.2</v>
      </c>
      <c r="U50" s="215" t="s">
        <v>14</v>
      </c>
      <c r="V50" s="218">
        <v>1156.51</v>
      </c>
      <c r="W50" s="215" t="s">
        <v>14</v>
      </c>
      <c r="X50" s="218">
        <v>1137.25</v>
      </c>
      <c r="Y50" s="215" t="s">
        <v>14</v>
      </c>
    </row>
    <row r="52" spans="1:25">
      <c r="A52" s="209" t="s">
        <v>70</v>
      </c>
    </row>
    <row r="53" spans="1:25">
      <c r="A53" s="209" t="s">
        <v>28</v>
      </c>
      <c r="B53" s="208" t="s">
        <v>71</v>
      </c>
    </row>
    <row r="54" spans="1:25">
      <c r="A54" s="209" t="s">
        <v>72</v>
      </c>
    </row>
    <row r="55" spans="1:25">
      <c r="A55" s="209" t="s">
        <v>35</v>
      </c>
      <c r="B55" s="208" t="s">
        <v>73</v>
      </c>
    </row>
  </sheetData>
  <mergeCells count="13">
    <mergeCell ref="J5:W5"/>
    <mergeCell ref="N8:O8"/>
    <mergeCell ref="P8:Q8"/>
    <mergeCell ref="R8:S8"/>
    <mergeCell ref="T8:U8"/>
    <mergeCell ref="V8:W8"/>
    <mergeCell ref="X8:Y8"/>
    <mergeCell ref="B8:C8"/>
    <mergeCell ref="D8:E8"/>
    <mergeCell ref="F8:G8"/>
    <mergeCell ref="H8:I8"/>
    <mergeCell ref="J8:K8"/>
    <mergeCell ref="L8:M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12CC5-12E7-4FF4-8ECB-DFDFA700E651}">
  <dimension ref="A1:AD60"/>
  <sheetViews>
    <sheetView workbookViewId="0">
      <pane xSplit="1" ySplit="10" topLeftCell="M11" activePane="bottomRight" state="frozen"/>
      <selection pane="topRight"/>
      <selection pane="bottomLeft"/>
      <selection pane="bottomRight" activeCell="M21" sqref="M21"/>
    </sheetView>
  </sheetViews>
  <sheetFormatPr defaultColWidth="8.7109375" defaultRowHeight="11.45" customHeight="1"/>
  <cols>
    <col min="1" max="1" width="29.85546875" style="171" customWidth="1"/>
    <col min="2" max="29" width="10" style="171" customWidth="1"/>
    <col min="30" max="30" width="5" style="171" customWidth="1"/>
    <col min="31" max="16384" width="8.7109375" style="171"/>
  </cols>
  <sheetData>
    <row r="1" spans="1:30">
      <c r="A1" s="208" t="s">
        <v>74</v>
      </c>
    </row>
    <row r="2" spans="1:30">
      <c r="A2" s="208" t="s">
        <v>1</v>
      </c>
      <c r="B2" s="209" t="s">
        <v>75</v>
      </c>
    </row>
    <row r="3" spans="1:30">
      <c r="A3" s="208" t="s">
        <v>3</v>
      </c>
      <c r="B3" s="208" t="s">
        <v>76</v>
      </c>
    </row>
    <row r="4" spans="1:30">
      <c r="B4" s="171" t="s">
        <v>77</v>
      </c>
    </row>
    <row r="5" spans="1:30">
      <c r="A5" s="209" t="s">
        <v>7</v>
      </c>
      <c r="B5" s="208" t="s">
        <v>78</v>
      </c>
    </row>
    <row r="6" spans="1:30">
      <c r="A6" s="209" t="s">
        <v>79</v>
      </c>
      <c r="B6" s="208" t="s">
        <v>80</v>
      </c>
    </row>
    <row r="7" spans="1:30">
      <c r="A7" s="209" t="s">
        <v>81</v>
      </c>
      <c r="B7" s="208" t="s">
        <v>82</v>
      </c>
    </row>
    <row r="8" spans="1:30"/>
    <row r="9" spans="1:30">
      <c r="A9" s="210" t="s">
        <v>12</v>
      </c>
      <c r="B9" s="211" t="s">
        <v>83</v>
      </c>
      <c r="C9" s="211" t="s">
        <v>84</v>
      </c>
      <c r="D9" s="211" t="s">
        <v>85</v>
      </c>
      <c r="E9" s="211" t="s">
        <v>86</v>
      </c>
      <c r="F9" s="211" t="s">
        <v>87</v>
      </c>
      <c r="G9" s="211" t="s">
        <v>88</v>
      </c>
      <c r="H9" s="211" t="s">
        <v>89</v>
      </c>
      <c r="I9" s="211" t="s">
        <v>90</v>
      </c>
      <c r="J9" s="211" t="s">
        <v>91</v>
      </c>
      <c r="K9" s="211" t="s">
        <v>92</v>
      </c>
      <c r="L9" s="211" t="s">
        <v>93</v>
      </c>
      <c r="M9" s="211" t="s">
        <v>94</v>
      </c>
      <c r="N9" s="211" t="s">
        <v>95</v>
      </c>
      <c r="O9" s="211" t="s">
        <v>96</v>
      </c>
      <c r="P9" s="211" t="s">
        <v>97</v>
      </c>
      <c r="Q9" s="211" t="s">
        <v>98</v>
      </c>
      <c r="R9" s="211" t="s">
        <v>99</v>
      </c>
      <c r="S9" s="211" t="s">
        <v>100</v>
      </c>
      <c r="T9" s="211" t="s">
        <v>101</v>
      </c>
      <c r="U9" s="211" t="s">
        <v>102</v>
      </c>
      <c r="V9" s="211" t="s">
        <v>103</v>
      </c>
      <c r="W9" s="211" t="s">
        <v>104</v>
      </c>
      <c r="X9" s="211" t="s">
        <v>105</v>
      </c>
      <c r="Y9" s="211" t="s">
        <v>106</v>
      </c>
      <c r="Z9" s="211" t="s">
        <v>107</v>
      </c>
      <c r="AA9" s="211" t="s">
        <v>108</v>
      </c>
      <c r="AB9" s="211" t="s">
        <v>109</v>
      </c>
      <c r="AC9" s="428" t="s">
        <v>110</v>
      </c>
      <c r="AD9" s="428" t="s">
        <v>14</v>
      </c>
    </row>
    <row r="10" spans="1:30">
      <c r="A10" s="212" t="s">
        <v>26</v>
      </c>
      <c r="B10" s="213" t="s">
        <v>14</v>
      </c>
      <c r="C10" s="213" t="s">
        <v>14</v>
      </c>
      <c r="D10" s="213" t="s">
        <v>14</v>
      </c>
      <c r="E10" s="213" t="s">
        <v>14</v>
      </c>
      <c r="F10" s="213" t="s">
        <v>14</v>
      </c>
      <c r="G10" s="213" t="s">
        <v>14</v>
      </c>
      <c r="H10" s="213" t="s">
        <v>14</v>
      </c>
      <c r="I10" s="213" t="s">
        <v>14</v>
      </c>
      <c r="J10" s="213" t="s">
        <v>14</v>
      </c>
      <c r="K10" s="213" t="s">
        <v>14</v>
      </c>
      <c r="L10" s="213" t="s">
        <v>14</v>
      </c>
      <c r="M10" s="213" t="s">
        <v>14</v>
      </c>
      <c r="N10" s="213" t="s">
        <v>14</v>
      </c>
      <c r="O10" s="213" t="s">
        <v>14</v>
      </c>
      <c r="P10" s="213" t="s">
        <v>14</v>
      </c>
      <c r="Q10" s="213" t="s">
        <v>14</v>
      </c>
      <c r="R10" s="213" t="s">
        <v>14</v>
      </c>
      <c r="S10" s="213" t="s">
        <v>14</v>
      </c>
      <c r="T10" s="213" t="s">
        <v>14</v>
      </c>
      <c r="U10" s="213" t="s">
        <v>14</v>
      </c>
      <c r="V10" s="213" t="s">
        <v>14</v>
      </c>
      <c r="W10" s="213" t="s">
        <v>14</v>
      </c>
      <c r="X10" s="213" t="s">
        <v>14</v>
      </c>
      <c r="Y10" s="213" t="s">
        <v>14</v>
      </c>
      <c r="Z10" s="213" t="s">
        <v>14</v>
      </c>
      <c r="AA10" s="213" t="s">
        <v>14</v>
      </c>
      <c r="AB10" s="213" t="s">
        <v>14</v>
      </c>
      <c r="AC10" s="213" t="s">
        <v>14</v>
      </c>
      <c r="AD10" s="213" t="s">
        <v>14</v>
      </c>
    </row>
    <row r="11" spans="1:30">
      <c r="A11" s="214" t="s">
        <v>111</v>
      </c>
      <c r="B11" s="216" t="s">
        <v>28</v>
      </c>
      <c r="C11" s="217">
        <v>1.7</v>
      </c>
      <c r="D11" s="217">
        <v>1.3</v>
      </c>
      <c r="E11" s="217">
        <v>1.2</v>
      </c>
      <c r="F11" s="217">
        <v>1.9</v>
      </c>
      <c r="G11" s="217">
        <v>2.2000000000000002</v>
      </c>
      <c r="H11" s="217">
        <v>2.1</v>
      </c>
      <c r="I11" s="221">
        <v>2</v>
      </c>
      <c r="J11" s="221">
        <v>2</v>
      </c>
      <c r="K11" s="217">
        <v>2.2000000000000002</v>
      </c>
      <c r="L11" s="217">
        <v>2.2000000000000002</v>
      </c>
      <c r="M11" s="217">
        <v>2.2999999999999998</v>
      </c>
      <c r="N11" s="217">
        <v>3.7</v>
      </c>
      <c r="O11" s="221">
        <v>1</v>
      </c>
      <c r="P11" s="217">
        <v>2.1</v>
      </c>
      <c r="Q11" s="217">
        <v>3.1</v>
      </c>
      <c r="R11" s="217">
        <v>2.6</v>
      </c>
      <c r="S11" s="217">
        <v>1.5</v>
      </c>
      <c r="T11" s="217">
        <v>0.6</v>
      </c>
      <c r="U11" s="217">
        <v>0.1</v>
      </c>
      <c r="V11" s="217">
        <v>0.2</v>
      </c>
      <c r="W11" s="217">
        <v>1.7</v>
      </c>
      <c r="X11" s="217">
        <v>1.9</v>
      </c>
      <c r="Y11" s="217">
        <v>1.5</v>
      </c>
      <c r="Z11" s="217">
        <v>0.7</v>
      </c>
      <c r="AA11" s="217">
        <v>2.9</v>
      </c>
      <c r="AB11" s="217">
        <v>9.1999999999999993</v>
      </c>
      <c r="AC11" s="217">
        <v>6.4</v>
      </c>
      <c r="AD11" s="216" t="s">
        <v>14</v>
      </c>
    </row>
    <row r="12" spans="1:30">
      <c r="A12" s="214" t="s">
        <v>27</v>
      </c>
      <c r="B12" s="215" t="s">
        <v>28</v>
      </c>
      <c r="C12" s="215" t="s">
        <v>28</v>
      </c>
      <c r="D12" s="215" t="s">
        <v>28</v>
      </c>
      <c r="E12" s="215" t="s">
        <v>28</v>
      </c>
      <c r="F12" s="215" t="s">
        <v>28</v>
      </c>
      <c r="G12" s="218">
        <v>3.6</v>
      </c>
      <c r="H12" s="218">
        <v>2.7</v>
      </c>
      <c r="I12" s="218">
        <v>2.2999999999999998</v>
      </c>
      <c r="J12" s="218">
        <v>2.5</v>
      </c>
      <c r="K12" s="218">
        <v>2.2999999999999998</v>
      </c>
      <c r="L12" s="218">
        <v>2.2999999999999998</v>
      </c>
      <c r="M12" s="218">
        <v>2.4</v>
      </c>
      <c r="N12" s="218">
        <v>3.7</v>
      </c>
      <c r="O12" s="218">
        <v>0.8</v>
      </c>
      <c r="P12" s="218">
        <v>1.8</v>
      </c>
      <c r="Q12" s="218">
        <v>2.9</v>
      </c>
      <c r="R12" s="218">
        <v>2.6</v>
      </c>
      <c r="S12" s="218">
        <v>1.3</v>
      </c>
      <c r="T12" s="218">
        <v>0.4</v>
      </c>
      <c r="U12" s="218">
        <v>0.1</v>
      </c>
      <c r="V12" s="218">
        <v>0.2</v>
      </c>
      <c r="W12" s="218">
        <v>1.6</v>
      </c>
      <c r="X12" s="218">
        <v>1.8</v>
      </c>
      <c r="Y12" s="218">
        <v>1.4</v>
      </c>
      <c r="Z12" s="218">
        <v>0.7</v>
      </c>
      <c r="AA12" s="218">
        <v>2.9</v>
      </c>
      <c r="AB12" s="218">
        <v>9.1999999999999993</v>
      </c>
      <c r="AC12" s="218">
        <v>6.4</v>
      </c>
      <c r="AD12" s="215" t="s">
        <v>14</v>
      </c>
    </row>
    <row r="13" spans="1:30">
      <c r="A13" s="214" t="s">
        <v>112</v>
      </c>
      <c r="B13" s="216" t="s">
        <v>28</v>
      </c>
      <c r="C13" s="216" t="s">
        <v>28</v>
      </c>
      <c r="D13" s="216" t="s">
        <v>28</v>
      </c>
      <c r="E13" s="216" t="s">
        <v>28</v>
      </c>
      <c r="F13" s="216" t="s">
        <v>28</v>
      </c>
      <c r="G13" s="217">
        <v>3.2</v>
      </c>
      <c r="H13" s="217">
        <v>2.5</v>
      </c>
      <c r="I13" s="217">
        <v>2.1</v>
      </c>
      <c r="J13" s="217">
        <v>2.2999999999999998</v>
      </c>
      <c r="K13" s="217">
        <v>2.2999999999999998</v>
      </c>
      <c r="L13" s="217">
        <v>2.2999999999999998</v>
      </c>
      <c r="M13" s="217">
        <v>2.4</v>
      </c>
      <c r="N13" s="217">
        <v>3.7</v>
      </c>
      <c r="O13" s="221">
        <v>1</v>
      </c>
      <c r="P13" s="217">
        <v>2.1</v>
      </c>
      <c r="Q13" s="217">
        <v>3.1</v>
      </c>
      <c r="R13" s="217">
        <v>2.6</v>
      </c>
      <c r="S13" s="217">
        <v>1.5</v>
      </c>
      <c r="T13" s="217">
        <v>0.6</v>
      </c>
      <c r="U13" s="217">
        <v>0.1</v>
      </c>
      <c r="V13" s="217">
        <v>0.2</v>
      </c>
      <c r="W13" s="217">
        <v>1.7</v>
      </c>
      <c r="X13" s="217">
        <v>1.9</v>
      </c>
      <c r="Y13" s="217">
        <v>1.5</v>
      </c>
      <c r="Z13" s="216" t="s">
        <v>28</v>
      </c>
      <c r="AA13" s="216" t="s">
        <v>28</v>
      </c>
      <c r="AB13" s="216" t="s">
        <v>28</v>
      </c>
      <c r="AC13" s="216" t="s">
        <v>28</v>
      </c>
      <c r="AD13" s="216" t="s">
        <v>14</v>
      </c>
    </row>
    <row r="14" spans="1:30">
      <c r="A14" s="214" t="s">
        <v>113</v>
      </c>
      <c r="B14" s="215" t="s">
        <v>28</v>
      </c>
      <c r="C14" s="218">
        <v>1.6</v>
      </c>
      <c r="D14" s="218">
        <v>1.1000000000000001</v>
      </c>
      <c r="E14" s="218">
        <v>1.1000000000000001</v>
      </c>
      <c r="F14" s="218">
        <v>2.1</v>
      </c>
      <c r="G14" s="218">
        <v>2.2999999999999998</v>
      </c>
      <c r="H14" s="218">
        <v>2.2999999999999998</v>
      </c>
      <c r="I14" s="218">
        <v>2.1</v>
      </c>
      <c r="J14" s="218">
        <v>2.1</v>
      </c>
      <c r="K14" s="218">
        <v>2.2000000000000002</v>
      </c>
      <c r="L14" s="218">
        <v>2.2000000000000002</v>
      </c>
      <c r="M14" s="218">
        <v>2.1</v>
      </c>
      <c r="N14" s="218">
        <v>3.3</v>
      </c>
      <c r="O14" s="218">
        <v>0.3</v>
      </c>
      <c r="P14" s="218">
        <v>1.6</v>
      </c>
      <c r="Q14" s="218">
        <v>2.7</v>
      </c>
      <c r="R14" s="218">
        <v>2.5</v>
      </c>
      <c r="S14" s="218">
        <v>1.4</v>
      </c>
      <c r="T14" s="218">
        <v>0.4</v>
      </c>
      <c r="U14" s="218">
        <v>0.2</v>
      </c>
      <c r="V14" s="218">
        <v>0.2</v>
      </c>
      <c r="W14" s="218">
        <v>1.5</v>
      </c>
      <c r="X14" s="218">
        <v>1.8</v>
      </c>
      <c r="Y14" s="218">
        <v>1.2</v>
      </c>
      <c r="Z14" s="218">
        <v>0.3</v>
      </c>
      <c r="AA14" s="218">
        <v>2.6</v>
      </c>
      <c r="AB14" s="218">
        <v>8.4</v>
      </c>
      <c r="AC14" s="218">
        <v>5.4</v>
      </c>
      <c r="AD14" s="215" t="s">
        <v>14</v>
      </c>
    </row>
    <row r="15" spans="1:30">
      <c r="A15" s="214" t="s">
        <v>29</v>
      </c>
      <c r="B15" s="216" t="s">
        <v>28</v>
      </c>
      <c r="C15" s="216" t="s">
        <v>28</v>
      </c>
      <c r="D15" s="216" t="s">
        <v>28</v>
      </c>
      <c r="E15" s="216" t="s">
        <v>28</v>
      </c>
      <c r="F15" s="216" t="s">
        <v>28</v>
      </c>
      <c r="G15" s="217">
        <v>2.4</v>
      </c>
      <c r="H15" s="217">
        <v>2.2999999999999998</v>
      </c>
      <c r="I15" s="217">
        <v>2.1</v>
      </c>
      <c r="J15" s="217">
        <v>2.2000000000000002</v>
      </c>
      <c r="K15" s="217">
        <v>2.2000000000000002</v>
      </c>
      <c r="L15" s="217">
        <v>2.2000000000000002</v>
      </c>
      <c r="M15" s="217">
        <v>2.2000000000000002</v>
      </c>
      <c r="N15" s="217">
        <v>3.4</v>
      </c>
      <c r="O15" s="217">
        <v>0.3</v>
      </c>
      <c r="P15" s="217">
        <v>1.6</v>
      </c>
      <c r="Q15" s="217">
        <v>2.7</v>
      </c>
      <c r="R15" s="217">
        <v>2.5</v>
      </c>
      <c r="S15" s="217">
        <v>1.4</v>
      </c>
      <c r="T15" s="217">
        <v>0.4</v>
      </c>
      <c r="U15" s="217">
        <v>0.2</v>
      </c>
      <c r="V15" s="217">
        <v>0.2</v>
      </c>
      <c r="W15" s="217">
        <v>1.5</v>
      </c>
      <c r="X15" s="217">
        <v>1.8</v>
      </c>
      <c r="Y15" s="217">
        <v>1.2</v>
      </c>
      <c r="Z15" s="217">
        <v>0.3</v>
      </c>
      <c r="AA15" s="217">
        <v>2.6</v>
      </c>
      <c r="AB15" s="217">
        <v>8.4</v>
      </c>
      <c r="AC15" s="217">
        <v>5.4</v>
      </c>
      <c r="AD15" s="216" t="s">
        <v>14</v>
      </c>
    </row>
    <row r="16" spans="1:30">
      <c r="A16" s="214" t="s">
        <v>30</v>
      </c>
      <c r="B16" s="215" t="s">
        <v>28</v>
      </c>
      <c r="C16" s="218">
        <v>1.7</v>
      </c>
      <c r="D16" s="218">
        <v>1.2</v>
      </c>
      <c r="E16" s="218">
        <v>1.2</v>
      </c>
      <c r="F16" s="218">
        <v>2.2000000000000002</v>
      </c>
      <c r="G16" s="218">
        <v>2.4</v>
      </c>
      <c r="H16" s="218">
        <v>2.2999999999999998</v>
      </c>
      <c r="I16" s="218">
        <v>2.1</v>
      </c>
      <c r="J16" s="218">
        <v>2.2000000000000002</v>
      </c>
      <c r="K16" s="218">
        <v>2.2000000000000002</v>
      </c>
      <c r="L16" s="218">
        <v>2.2000000000000002</v>
      </c>
      <c r="M16" s="218">
        <v>2.2000000000000002</v>
      </c>
      <c r="N16" s="218">
        <v>3.3</v>
      </c>
      <c r="O16" s="218">
        <v>0.3</v>
      </c>
      <c r="P16" s="218">
        <v>1.6</v>
      </c>
      <c r="Q16" s="218">
        <v>2.7</v>
      </c>
      <c r="R16" s="218">
        <v>2.5</v>
      </c>
      <c r="S16" s="218">
        <v>1.3</v>
      </c>
      <c r="T16" s="218">
        <v>0.4</v>
      </c>
      <c r="U16" s="218">
        <v>0.2</v>
      </c>
      <c r="V16" s="218">
        <v>0.2</v>
      </c>
      <c r="W16" s="218">
        <v>1.5</v>
      </c>
      <c r="X16" s="218">
        <v>1.8</v>
      </c>
      <c r="Y16" s="218">
        <v>1.2</v>
      </c>
      <c r="Z16" s="218">
        <v>0.3</v>
      </c>
      <c r="AA16" s="218">
        <v>2.6</v>
      </c>
      <c r="AB16" s="218">
        <v>8.4</v>
      </c>
      <c r="AC16" s="218">
        <v>5.4</v>
      </c>
      <c r="AD16" s="215" t="s">
        <v>14</v>
      </c>
    </row>
    <row r="17" spans="1:30">
      <c r="A17" s="214" t="s">
        <v>31</v>
      </c>
      <c r="B17" s="217">
        <v>1.8</v>
      </c>
      <c r="C17" s="217">
        <v>1.5</v>
      </c>
      <c r="D17" s="217">
        <v>0.9</v>
      </c>
      <c r="E17" s="217">
        <v>1.1000000000000001</v>
      </c>
      <c r="F17" s="217">
        <v>2.7</v>
      </c>
      <c r="G17" s="217">
        <v>2.4</v>
      </c>
      <c r="H17" s="217">
        <v>1.5</v>
      </c>
      <c r="I17" s="217">
        <v>1.5</v>
      </c>
      <c r="J17" s="217">
        <v>1.9</v>
      </c>
      <c r="K17" s="217">
        <v>2.5</v>
      </c>
      <c r="L17" s="217">
        <v>2.2999999999999998</v>
      </c>
      <c r="M17" s="217">
        <v>1.8</v>
      </c>
      <c r="N17" s="217">
        <v>4.5</v>
      </c>
      <c r="O17" s="221">
        <v>0</v>
      </c>
      <c r="P17" s="217">
        <v>2.2999999999999998</v>
      </c>
      <c r="Q17" s="217">
        <v>3.4</v>
      </c>
      <c r="R17" s="217">
        <v>2.6</v>
      </c>
      <c r="S17" s="217">
        <v>1.2</v>
      </c>
      <c r="T17" s="217">
        <v>0.5</v>
      </c>
      <c r="U17" s="217">
        <v>0.6</v>
      </c>
      <c r="V17" s="217">
        <v>1.8</v>
      </c>
      <c r="W17" s="217">
        <v>2.2000000000000002</v>
      </c>
      <c r="X17" s="217">
        <v>2.2999999999999998</v>
      </c>
      <c r="Y17" s="217">
        <v>1.2</v>
      </c>
      <c r="Z17" s="217">
        <v>0.4</v>
      </c>
      <c r="AA17" s="217">
        <v>3.2</v>
      </c>
      <c r="AB17" s="217">
        <v>10.3</v>
      </c>
      <c r="AC17" s="217">
        <v>2.2999999999999998</v>
      </c>
      <c r="AD17" s="216" t="s">
        <v>14</v>
      </c>
    </row>
    <row r="18" spans="1:30">
      <c r="A18" s="214" t="s">
        <v>32</v>
      </c>
      <c r="B18" s="215" t="s">
        <v>28</v>
      </c>
      <c r="C18" s="215" t="s">
        <v>28</v>
      </c>
      <c r="D18" s="218">
        <v>18.7</v>
      </c>
      <c r="E18" s="218">
        <v>2.6</v>
      </c>
      <c r="F18" s="218">
        <v>10.3</v>
      </c>
      <c r="G18" s="218">
        <v>7.4</v>
      </c>
      <c r="H18" s="218">
        <v>5.8</v>
      </c>
      <c r="I18" s="218">
        <v>2.2999999999999998</v>
      </c>
      <c r="J18" s="218">
        <v>6.1</v>
      </c>
      <c r="K18" s="222">
        <v>6</v>
      </c>
      <c r="L18" s="218">
        <v>7.4</v>
      </c>
      <c r="M18" s="218">
        <v>7.6</v>
      </c>
      <c r="N18" s="222">
        <v>12</v>
      </c>
      <c r="O18" s="218">
        <v>2.5</v>
      </c>
      <c r="P18" s="222">
        <v>3</v>
      </c>
      <c r="Q18" s="218">
        <v>3.4</v>
      </c>
      <c r="R18" s="218">
        <v>2.4</v>
      </c>
      <c r="S18" s="218">
        <v>0.4</v>
      </c>
      <c r="T18" s="218">
        <v>-1.6</v>
      </c>
      <c r="U18" s="218">
        <v>-1.1000000000000001</v>
      </c>
      <c r="V18" s="218">
        <v>-1.3</v>
      </c>
      <c r="W18" s="218">
        <v>1.2</v>
      </c>
      <c r="X18" s="218">
        <v>2.6</v>
      </c>
      <c r="Y18" s="218">
        <v>2.5</v>
      </c>
      <c r="Z18" s="218">
        <v>1.2</v>
      </c>
      <c r="AA18" s="218">
        <v>2.8</v>
      </c>
      <c r="AB18" s="222">
        <v>13</v>
      </c>
      <c r="AC18" s="218">
        <v>8.6</v>
      </c>
      <c r="AD18" s="215" t="s">
        <v>14</v>
      </c>
    </row>
    <row r="19" spans="1:30">
      <c r="A19" s="214" t="s">
        <v>33</v>
      </c>
      <c r="B19" s="217">
        <v>9.1</v>
      </c>
      <c r="C19" s="221">
        <v>8</v>
      </c>
      <c r="D19" s="217">
        <v>9.6999999999999993</v>
      </c>
      <c r="E19" s="217">
        <v>1.8</v>
      </c>
      <c r="F19" s="217">
        <v>3.9</v>
      </c>
      <c r="G19" s="217">
        <v>4.5</v>
      </c>
      <c r="H19" s="217">
        <v>1.4</v>
      </c>
      <c r="I19" s="217">
        <v>-0.1</v>
      </c>
      <c r="J19" s="217">
        <v>2.6</v>
      </c>
      <c r="K19" s="217">
        <v>1.6</v>
      </c>
      <c r="L19" s="217">
        <v>2.1</v>
      </c>
      <c r="M19" s="217">
        <v>2.9</v>
      </c>
      <c r="N19" s="217">
        <v>6.3</v>
      </c>
      <c r="O19" s="217">
        <v>0.6</v>
      </c>
      <c r="P19" s="217">
        <v>1.2</v>
      </c>
      <c r="Q19" s="217">
        <v>2.2000000000000002</v>
      </c>
      <c r="R19" s="217">
        <v>3.5</v>
      </c>
      <c r="S19" s="217">
        <v>1.4</v>
      </c>
      <c r="T19" s="217">
        <v>0.4</v>
      </c>
      <c r="U19" s="217">
        <v>0.3</v>
      </c>
      <c r="V19" s="217">
        <v>0.6</v>
      </c>
      <c r="W19" s="217">
        <v>2.4</v>
      </c>
      <c r="X19" s="221">
        <v>2</v>
      </c>
      <c r="Y19" s="217">
        <v>2.6</v>
      </c>
      <c r="Z19" s="217">
        <v>3.3</v>
      </c>
      <c r="AA19" s="217">
        <v>3.3</v>
      </c>
      <c r="AB19" s="217">
        <v>14.8</v>
      </c>
      <c r="AC19" s="221">
        <v>12</v>
      </c>
      <c r="AD19" s="216" t="s">
        <v>14</v>
      </c>
    </row>
    <row r="20" spans="1:30">
      <c r="A20" s="214" t="s">
        <v>34</v>
      </c>
      <c r="B20" s="218">
        <v>2.1</v>
      </c>
      <c r="C20" s="218">
        <v>1.9</v>
      </c>
      <c r="D20" s="218">
        <v>1.3</v>
      </c>
      <c r="E20" s="222">
        <v>2</v>
      </c>
      <c r="F20" s="218">
        <v>2.8</v>
      </c>
      <c r="G20" s="218">
        <v>2.2999999999999998</v>
      </c>
      <c r="H20" s="218">
        <v>2.4</v>
      </c>
      <c r="I20" s="222">
        <v>2</v>
      </c>
      <c r="J20" s="218">
        <v>0.9</v>
      </c>
      <c r="K20" s="218">
        <v>1.7</v>
      </c>
      <c r="L20" s="218">
        <v>1.8</v>
      </c>
      <c r="M20" s="218">
        <v>1.7</v>
      </c>
      <c r="N20" s="218">
        <v>3.6</v>
      </c>
      <c r="O20" s="222">
        <v>1</v>
      </c>
      <c r="P20" s="218">
        <v>2.2000000000000002</v>
      </c>
      <c r="Q20" s="218">
        <v>2.7</v>
      </c>
      <c r="R20" s="218">
        <v>2.4</v>
      </c>
      <c r="S20" s="218">
        <v>0.5</v>
      </c>
      <c r="T20" s="218">
        <v>0.4</v>
      </c>
      <c r="U20" s="218">
        <v>0.2</v>
      </c>
      <c r="V20" s="222">
        <v>0</v>
      </c>
      <c r="W20" s="218">
        <v>1.1000000000000001</v>
      </c>
      <c r="X20" s="218">
        <v>0.7</v>
      </c>
      <c r="Y20" s="218">
        <v>0.7</v>
      </c>
      <c r="Z20" s="218">
        <v>0.3</v>
      </c>
      <c r="AA20" s="218">
        <v>1.9</v>
      </c>
      <c r="AB20" s="218">
        <v>8.5</v>
      </c>
      <c r="AC20" s="218">
        <v>3.4</v>
      </c>
      <c r="AD20" s="215" t="s">
        <v>14</v>
      </c>
    </row>
    <row r="21" spans="1:30">
      <c r="A21" s="214" t="s">
        <v>36</v>
      </c>
      <c r="B21" s="217">
        <v>0.6</v>
      </c>
      <c r="C21" s="217">
        <v>1.5</v>
      </c>
      <c r="D21" s="217">
        <v>0.6</v>
      </c>
      <c r="E21" s="217">
        <v>0.6</v>
      </c>
      <c r="F21" s="217">
        <v>1.4</v>
      </c>
      <c r="G21" s="217">
        <v>1.9</v>
      </c>
      <c r="H21" s="217">
        <v>1.3</v>
      </c>
      <c r="I21" s="217">
        <v>1.1000000000000001</v>
      </c>
      <c r="J21" s="217">
        <v>1.8</v>
      </c>
      <c r="K21" s="217">
        <v>1.9</v>
      </c>
      <c r="L21" s="217">
        <v>1.8</v>
      </c>
      <c r="M21" s="217">
        <v>2.2999999999999998</v>
      </c>
      <c r="N21" s="217">
        <v>2.8</v>
      </c>
      <c r="O21" s="217">
        <v>0.2</v>
      </c>
      <c r="P21" s="217">
        <v>1.1000000000000001</v>
      </c>
      <c r="Q21" s="217">
        <v>2.5</v>
      </c>
      <c r="R21" s="217">
        <v>2.2000000000000002</v>
      </c>
      <c r="S21" s="217">
        <v>1.6</v>
      </c>
      <c r="T21" s="217">
        <v>0.8</v>
      </c>
      <c r="U21" s="217">
        <v>0.7</v>
      </c>
      <c r="V21" s="217">
        <v>0.4</v>
      </c>
      <c r="W21" s="217">
        <v>1.7</v>
      </c>
      <c r="X21" s="217">
        <v>1.9</v>
      </c>
      <c r="Y21" s="217">
        <v>1.4</v>
      </c>
      <c r="Z21" s="217">
        <v>0.4</v>
      </c>
      <c r="AA21" s="217">
        <v>3.2</v>
      </c>
      <c r="AB21" s="217">
        <v>8.6999999999999993</v>
      </c>
      <c r="AC21" s="221">
        <v>6</v>
      </c>
      <c r="AD21" s="216" t="s">
        <v>14</v>
      </c>
    </row>
    <row r="22" spans="1:30">
      <c r="A22" s="214" t="s">
        <v>37</v>
      </c>
      <c r="B22" s="218">
        <v>19.8</v>
      </c>
      <c r="C22" s="218">
        <v>9.3000000000000007</v>
      </c>
      <c r="D22" s="218">
        <v>8.8000000000000007</v>
      </c>
      <c r="E22" s="218">
        <v>3.1</v>
      </c>
      <c r="F22" s="218">
        <v>3.9</v>
      </c>
      <c r="G22" s="218">
        <v>5.6</v>
      </c>
      <c r="H22" s="218">
        <v>3.6</v>
      </c>
      <c r="I22" s="218">
        <v>1.4</v>
      </c>
      <c r="J22" s="222">
        <v>3</v>
      </c>
      <c r="K22" s="218">
        <v>4.0999999999999996</v>
      </c>
      <c r="L22" s="218">
        <v>4.4000000000000004</v>
      </c>
      <c r="M22" s="218">
        <v>6.7</v>
      </c>
      <c r="N22" s="218">
        <v>10.6</v>
      </c>
      <c r="O22" s="218">
        <v>0.2</v>
      </c>
      <c r="P22" s="218">
        <v>2.7</v>
      </c>
      <c r="Q22" s="218">
        <v>5.0999999999999996</v>
      </c>
      <c r="R22" s="218">
        <v>4.2</v>
      </c>
      <c r="S22" s="218">
        <v>3.2</v>
      </c>
      <c r="T22" s="218">
        <v>0.5</v>
      </c>
      <c r="U22" s="218">
        <v>0.1</v>
      </c>
      <c r="V22" s="218">
        <v>0.8</v>
      </c>
      <c r="W22" s="218">
        <v>3.7</v>
      </c>
      <c r="X22" s="218">
        <v>3.4</v>
      </c>
      <c r="Y22" s="218">
        <v>2.2999999999999998</v>
      </c>
      <c r="Z22" s="218">
        <v>-0.6</v>
      </c>
      <c r="AA22" s="218">
        <v>4.5</v>
      </c>
      <c r="AB22" s="218">
        <v>19.399999999999999</v>
      </c>
      <c r="AC22" s="218">
        <v>9.1</v>
      </c>
      <c r="AD22" s="215" t="s">
        <v>14</v>
      </c>
    </row>
    <row r="23" spans="1:30">
      <c r="A23" s="214" t="s">
        <v>38</v>
      </c>
      <c r="B23" s="217">
        <v>2.2000000000000002</v>
      </c>
      <c r="C23" s="217">
        <v>1.3</v>
      </c>
      <c r="D23" s="217">
        <v>2.1</v>
      </c>
      <c r="E23" s="217">
        <v>2.4</v>
      </c>
      <c r="F23" s="217">
        <v>5.3</v>
      </c>
      <c r="G23" s="221">
        <v>4</v>
      </c>
      <c r="H23" s="217">
        <v>4.7</v>
      </c>
      <c r="I23" s="221">
        <v>4</v>
      </c>
      <c r="J23" s="217">
        <v>2.2999999999999998</v>
      </c>
      <c r="K23" s="217">
        <v>2.2000000000000002</v>
      </c>
      <c r="L23" s="217">
        <v>2.7</v>
      </c>
      <c r="M23" s="217">
        <v>2.9</v>
      </c>
      <c r="N23" s="217">
        <v>3.1</v>
      </c>
      <c r="O23" s="217">
        <v>-1.7</v>
      </c>
      <c r="P23" s="217">
        <v>-1.6</v>
      </c>
      <c r="Q23" s="217">
        <v>1.2</v>
      </c>
      <c r="R23" s="217">
        <v>1.9</v>
      </c>
      <c r="S23" s="217">
        <v>0.5</v>
      </c>
      <c r="T23" s="217">
        <v>0.3</v>
      </c>
      <c r="U23" s="221">
        <v>0</v>
      </c>
      <c r="V23" s="217">
        <v>-0.2</v>
      </c>
      <c r="W23" s="217">
        <v>0.3</v>
      </c>
      <c r="X23" s="217">
        <v>0.7</v>
      </c>
      <c r="Y23" s="217">
        <v>0.9</v>
      </c>
      <c r="Z23" s="217">
        <v>-0.5</v>
      </c>
      <c r="AA23" s="217">
        <v>2.4</v>
      </c>
      <c r="AB23" s="217">
        <v>8.1</v>
      </c>
      <c r="AC23" s="217">
        <v>5.2</v>
      </c>
      <c r="AD23" s="216" t="s">
        <v>14</v>
      </c>
    </row>
    <row r="24" spans="1:30">
      <c r="A24" s="214" t="s">
        <v>39</v>
      </c>
      <c r="B24" s="218">
        <v>7.9</v>
      </c>
      <c r="C24" s="218">
        <v>5.4</v>
      </c>
      <c r="D24" s="218">
        <v>4.5</v>
      </c>
      <c r="E24" s="218">
        <v>2.1</v>
      </c>
      <c r="F24" s="218">
        <v>2.9</v>
      </c>
      <c r="G24" s="218">
        <v>3.6</v>
      </c>
      <c r="H24" s="218">
        <v>3.9</v>
      </c>
      <c r="I24" s="218">
        <v>3.4</v>
      </c>
      <c r="J24" s="222">
        <v>3</v>
      </c>
      <c r="K24" s="218">
        <v>3.5</v>
      </c>
      <c r="L24" s="218">
        <v>3.3</v>
      </c>
      <c r="M24" s="222">
        <v>3</v>
      </c>
      <c r="N24" s="218">
        <v>4.2</v>
      </c>
      <c r="O24" s="218">
        <v>1.3</v>
      </c>
      <c r="P24" s="218">
        <v>4.7</v>
      </c>
      <c r="Q24" s="218">
        <v>3.1</v>
      </c>
      <c r="R24" s="222">
        <v>1</v>
      </c>
      <c r="S24" s="218">
        <v>-0.9</v>
      </c>
      <c r="T24" s="218">
        <v>-1.4</v>
      </c>
      <c r="U24" s="218">
        <v>-1.1000000000000001</v>
      </c>
      <c r="V24" s="222">
        <v>0</v>
      </c>
      <c r="W24" s="218">
        <v>1.1000000000000001</v>
      </c>
      <c r="X24" s="218">
        <v>0.8</v>
      </c>
      <c r="Y24" s="218">
        <v>0.5</v>
      </c>
      <c r="Z24" s="218">
        <v>-1.3</v>
      </c>
      <c r="AA24" s="218">
        <v>0.6</v>
      </c>
      <c r="AB24" s="218">
        <v>9.3000000000000007</v>
      </c>
      <c r="AC24" s="218">
        <v>4.2</v>
      </c>
      <c r="AD24" s="215" t="s">
        <v>14</v>
      </c>
    </row>
    <row r="25" spans="1:30">
      <c r="A25" s="214" t="s">
        <v>40</v>
      </c>
      <c r="B25" s="217">
        <v>3.6</v>
      </c>
      <c r="C25" s="217">
        <v>1.9</v>
      </c>
      <c r="D25" s="217">
        <v>1.8</v>
      </c>
      <c r="E25" s="217">
        <v>2.2000000000000002</v>
      </c>
      <c r="F25" s="217">
        <v>3.5</v>
      </c>
      <c r="G25" s="217">
        <v>2.8</v>
      </c>
      <c r="H25" s="217">
        <v>3.6</v>
      </c>
      <c r="I25" s="217">
        <v>3.1</v>
      </c>
      <c r="J25" s="217">
        <v>3.1</v>
      </c>
      <c r="K25" s="217">
        <v>3.4</v>
      </c>
      <c r="L25" s="217">
        <v>3.6</v>
      </c>
      <c r="M25" s="217">
        <v>2.8</v>
      </c>
      <c r="N25" s="217">
        <v>4.0999999999999996</v>
      </c>
      <c r="O25" s="217">
        <v>-0.2</v>
      </c>
      <c r="P25" s="221">
        <v>2</v>
      </c>
      <c r="Q25" s="221">
        <v>3</v>
      </c>
      <c r="R25" s="217">
        <v>2.4</v>
      </c>
      <c r="S25" s="217">
        <v>1.5</v>
      </c>
      <c r="T25" s="217">
        <v>-0.2</v>
      </c>
      <c r="U25" s="217">
        <v>-0.6</v>
      </c>
      <c r="V25" s="217">
        <v>-0.3</v>
      </c>
      <c r="W25" s="221">
        <v>2</v>
      </c>
      <c r="X25" s="217">
        <v>1.7</v>
      </c>
      <c r="Y25" s="217">
        <v>0.8</v>
      </c>
      <c r="Z25" s="217">
        <v>-0.3</v>
      </c>
      <c r="AA25" s="221">
        <v>3</v>
      </c>
      <c r="AB25" s="217">
        <v>8.3000000000000007</v>
      </c>
      <c r="AC25" s="217">
        <v>3.4</v>
      </c>
      <c r="AD25" s="216" t="s">
        <v>14</v>
      </c>
    </row>
    <row r="26" spans="1:30">
      <c r="A26" s="214" t="s">
        <v>41</v>
      </c>
      <c r="B26" s="218">
        <v>2.1</v>
      </c>
      <c r="C26" s="218">
        <v>1.3</v>
      </c>
      <c r="D26" s="218">
        <v>0.7</v>
      </c>
      <c r="E26" s="218">
        <v>0.6</v>
      </c>
      <c r="F26" s="218">
        <v>1.8</v>
      </c>
      <c r="G26" s="218">
        <v>1.8</v>
      </c>
      <c r="H26" s="218">
        <v>1.9</v>
      </c>
      <c r="I26" s="218">
        <v>2.2000000000000002</v>
      </c>
      <c r="J26" s="218">
        <v>2.2999999999999998</v>
      </c>
      <c r="K26" s="218">
        <v>1.9</v>
      </c>
      <c r="L26" s="218">
        <v>1.9</v>
      </c>
      <c r="M26" s="218">
        <v>1.6</v>
      </c>
      <c r="N26" s="218">
        <v>3.2</v>
      </c>
      <c r="O26" s="218">
        <v>0.1</v>
      </c>
      <c r="P26" s="218">
        <v>1.7</v>
      </c>
      <c r="Q26" s="218">
        <v>2.2999999999999998</v>
      </c>
      <c r="R26" s="218">
        <v>2.2000000000000002</v>
      </c>
      <c r="S26" s="222">
        <v>1</v>
      </c>
      <c r="T26" s="218">
        <v>0.6</v>
      </c>
      <c r="U26" s="218">
        <v>0.1</v>
      </c>
      <c r="V26" s="218">
        <v>0.3</v>
      </c>
      <c r="W26" s="218">
        <v>1.2</v>
      </c>
      <c r="X26" s="218">
        <v>2.1</v>
      </c>
      <c r="Y26" s="218">
        <v>1.3</v>
      </c>
      <c r="Z26" s="218">
        <v>0.5</v>
      </c>
      <c r="AA26" s="218">
        <v>2.1</v>
      </c>
      <c r="AB26" s="218">
        <v>5.9</v>
      </c>
      <c r="AC26" s="218">
        <v>5.7</v>
      </c>
      <c r="AD26" s="215" t="s">
        <v>14</v>
      </c>
    </row>
    <row r="27" spans="1:30">
      <c r="A27" s="214" t="s">
        <v>42</v>
      </c>
      <c r="B27" s="216" t="s">
        <v>28</v>
      </c>
      <c r="C27" s="216" t="s">
        <v>28</v>
      </c>
      <c r="D27" s="216" t="s">
        <v>28</v>
      </c>
      <c r="E27" s="217">
        <v>3.7</v>
      </c>
      <c r="F27" s="217">
        <v>4.5</v>
      </c>
      <c r="G27" s="217">
        <v>4.3</v>
      </c>
      <c r="H27" s="217">
        <v>2.5</v>
      </c>
      <c r="I27" s="217">
        <v>2.4</v>
      </c>
      <c r="J27" s="217">
        <v>2.1</v>
      </c>
      <c r="K27" s="221">
        <v>3</v>
      </c>
      <c r="L27" s="217">
        <v>3.3</v>
      </c>
      <c r="M27" s="217">
        <v>2.7</v>
      </c>
      <c r="N27" s="217">
        <v>5.8</v>
      </c>
      <c r="O27" s="217">
        <v>2.2000000000000002</v>
      </c>
      <c r="P27" s="217">
        <v>1.1000000000000001</v>
      </c>
      <c r="Q27" s="217">
        <v>2.2000000000000002</v>
      </c>
      <c r="R27" s="217">
        <v>3.4</v>
      </c>
      <c r="S27" s="217">
        <v>2.2999999999999998</v>
      </c>
      <c r="T27" s="217">
        <v>0.2</v>
      </c>
      <c r="U27" s="217">
        <v>-0.3</v>
      </c>
      <c r="V27" s="217">
        <v>-0.6</v>
      </c>
      <c r="W27" s="217">
        <v>1.3</v>
      </c>
      <c r="X27" s="217">
        <v>1.6</v>
      </c>
      <c r="Y27" s="217">
        <v>0.8</v>
      </c>
      <c r="Z27" s="221">
        <v>0</v>
      </c>
      <c r="AA27" s="217">
        <v>2.7</v>
      </c>
      <c r="AB27" s="217">
        <v>10.7</v>
      </c>
      <c r="AC27" s="217">
        <v>8.4</v>
      </c>
      <c r="AD27" s="216" t="s">
        <v>14</v>
      </c>
    </row>
    <row r="28" spans="1:30">
      <c r="A28" s="214" t="s">
        <v>43</v>
      </c>
      <c r="B28" s="222">
        <v>4</v>
      </c>
      <c r="C28" s="218">
        <v>1.9</v>
      </c>
      <c r="D28" s="218">
        <v>1.9</v>
      </c>
      <c r="E28" s="218">
        <v>1.6</v>
      </c>
      <c r="F28" s="218">
        <v>2.6</v>
      </c>
      <c r="G28" s="218">
        <v>2.2999999999999998</v>
      </c>
      <c r="H28" s="218">
        <v>2.6</v>
      </c>
      <c r="I28" s="218">
        <v>2.8</v>
      </c>
      <c r="J28" s="218">
        <v>2.2999999999999998</v>
      </c>
      <c r="K28" s="218">
        <v>2.2000000000000002</v>
      </c>
      <c r="L28" s="218">
        <v>2.2000000000000002</v>
      </c>
      <c r="M28" s="222">
        <v>2</v>
      </c>
      <c r="N28" s="218">
        <v>3.5</v>
      </c>
      <c r="O28" s="218">
        <v>0.8</v>
      </c>
      <c r="P28" s="218">
        <v>1.6</v>
      </c>
      <c r="Q28" s="218">
        <v>2.9</v>
      </c>
      <c r="R28" s="218">
        <v>3.3</v>
      </c>
      <c r="S28" s="218">
        <v>1.2</v>
      </c>
      <c r="T28" s="218">
        <v>0.2</v>
      </c>
      <c r="U28" s="218">
        <v>0.1</v>
      </c>
      <c r="V28" s="218">
        <v>-0.1</v>
      </c>
      <c r="W28" s="218">
        <v>1.3</v>
      </c>
      <c r="X28" s="218">
        <v>1.2</v>
      </c>
      <c r="Y28" s="218">
        <v>0.6</v>
      </c>
      <c r="Z28" s="218">
        <v>-0.1</v>
      </c>
      <c r="AA28" s="218">
        <v>1.9</v>
      </c>
      <c r="AB28" s="218">
        <v>8.6999999999999993</v>
      </c>
      <c r="AC28" s="218">
        <v>5.9</v>
      </c>
      <c r="AD28" s="215" t="s">
        <v>14</v>
      </c>
    </row>
    <row r="29" spans="1:30">
      <c r="A29" s="214" t="s">
        <v>44</v>
      </c>
      <c r="B29" s="216" t="s">
        <v>28</v>
      </c>
      <c r="C29" s="217">
        <v>3.3</v>
      </c>
      <c r="D29" s="217">
        <v>2.2999999999999998</v>
      </c>
      <c r="E29" s="217">
        <v>1.1000000000000001</v>
      </c>
      <c r="F29" s="217">
        <v>4.9000000000000004</v>
      </c>
      <c r="G29" s="221">
        <v>2</v>
      </c>
      <c r="H29" s="217">
        <v>2.8</v>
      </c>
      <c r="I29" s="221">
        <v>4</v>
      </c>
      <c r="J29" s="217">
        <v>1.9</v>
      </c>
      <c r="K29" s="221">
        <v>2</v>
      </c>
      <c r="L29" s="217">
        <v>2.2000000000000002</v>
      </c>
      <c r="M29" s="217">
        <v>2.2000000000000002</v>
      </c>
      <c r="N29" s="217">
        <v>4.4000000000000004</v>
      </c>
      <c r="O29" s="217">
        <v>0.2</v>
      </c>
      <c r="P29" s="217">
        <v>2.6</v>
      </c>
      <c r="Q29" s="217">
        <v>3.5</v>
      </c>
      <c r="R29" s="217">
        <v>3.1</v>
      </c>
      <c r="S29" s="217">
        <v>0.4</v>
      </c>
      <c r="T29" s="217">
        <v>-0.3</v>
      </c>
      <c r="U29" s="217">
        <v>-1.5</v>
      </c>
      <c r="V29" s="217">
        <v>-1.2</v>
      </c>
      <c r="W29" s="217">
        <v>0.7</v>
      </c>
      <c r="X29" s="217">
        <v>0.8</v>
      </c>
      <c r="Y29" s="217">
        <v>0.5</v>
      </c>
      <c r="Z29" s="217">
        <v>-1.1000000000000001</v>
      </c>
      <c r="AA29" s="217">
        <v>2.2999999999999998</v>
      </c>
      <c r="AB29" s="217">
        <v>8.1</v>
      </c>
      <c r="AC29" s="217">
        <v>3.9</v>
      </c>
      <c r="AD29" s="216" t="s">
        <v>14</v>
      </c>
    </row>
    <row r="30" spans="1:30">
      <c r="A30" s="214" t="s">
        <v>45</v>
      </c>
      <c r="B30" s="215" t="s">
        <v>28</v>
      </c>
      <c r="C30" s="218">
        <v>8.1</v>
      </c>
      <c r="D30" s="218">
        <v>4.3</v>
      </c>
      <c r="E30" s="218">
        <v>2.1</v>
      </c>
      <c r="F30" s="218">
        <v>2.6</v>
      </c>
      <c r="G30" s="218">
        <v>2.5</v>
      </c>
      <c r="H30" s="222">
        <v>2</v>
      </c>
      <c r="I30" s="218">
        <v>2.9</v>
      </c>
      <c r="J30" s="218">
        <v>6.2</v>
      </c>
      <c r="K30" s="218">
        <v>6.9</v>
      </c>
      <c r="L30" s="218">
        <v>6.6</v>
      </c>
      <c r="M30" s="218">
        <v>10.1</v>
      </c>
      <c r="N30" s="218">
        <v>15.3</v>
      </c>
      <c r="O30" s="218">
        <v>3.3</v>
      </c>
      <c r="P30" s="218">
        <v>-1.2</v>
      </c>
      <c r="Q30" s="218">
        <v>4.2</v>
      </c>
      <c r="R30" s="218">
        <v>2.2999999999999998</v>
      </c>
      <c r="S30" s="222">
        <v>0</v>
      </c>
      <c r="T30" s="218">
        <v>0.7</v>
      </c>
      <c r="U30" s="218">
        <v>0.2</v>
      </c>
      <c r="V30" s="218">
        <v>0.1</v>
      </c>
      <c r="W30" s="218">
        <v>2.9</v>
      </c>
      <c r="X30" s="218">
        <v>2.6</v>
      </c>
      <c r="Y30" s="218">
        <v>2.7</v>
      </c>
      <c r="Z30" s="218">
        <v>0.1</v>
      </c>
      <c r="AA30" s="218">
        <v>3.2</v>
      </c>
      <c r="AB30" s="218">
        <v>17.2</v>
      </c>
      <c r="AC30" s="218">
        <v>9.1</v>
      </c>
      <c r="AD30" s="215" t="s">
        <v>14</v>
      </c>
    </row>
    <row r="31" spans="1:30">
      <c r="A31" s="214" t="s">
        <v>46</v>
      </c>
      <c r="B31" s="217">
        <v>24.7</v>
      </c>
      <c r="C31" s="217">
        <v>10.3</v>
      </c>
      <c r="D31" s="217">
        <v>5.4</v>
      </c>
      <c r="E31" s="217">
        <v>1.4</v>
      </c>
      <c r="F31" s="217">
        <v>1.1000000000000001</v>
      </c>
      <c r="G31" s="217">
        <v>1.5</v>
      </c>
      <c r="H31" s="217">
        <v>0.3</v>
      </c>
      <c r="I31" s="217">
        <v>-1.1000000000000001</v>
      </c>
      <c r="J31" s="217">
        <v>1.2</v>
      </c>
      <c r="K31" s="217">
        <v>2.7</v>
      </c>
      <c r="L31" s="217">
        <v>3.8</v>
      </c>
      <c r="M31" s="217">
        <v>5.8</v>
      </c>
      <c r="N31" s="217">
        <v>11.1</v>
      </c>
      <c r="O31" s="217">
        <v>4.2</v>
      </c>
      <c r="P31" s="217">
        <v>1.2</v>
      </c>
      <c r="Q31" s="217">
        <v>4.0999999999999996</v>
      </c>
      <c r="R31" s="217">
        <v>3.2</v>
      </c>
      <c r="S31" s="217">
        <v>1.2</v>
      </c>
      <c r="T31" s="217">
        <v>0.2</v>
      </c>
      <c r="U31" s="217">
        <v>-0.7</v>
      </c>
      <c r="V31" s="217">
        <v>0.7</v>
      </c>
      <c r="W31" s="217">
        <v>3.7</v>
      </c>
      <c r="X31" s="217">
        <v>2.5</v>
      </c>
      <c r="Y31" s="217">
        <v>2.2000000000000002</v>
      </c>
      <c r="Z31" s="217">
        <v>1.1000000000000001</v>
      </c>
      <c r="AA31" s="217">
        <v>4.5999999999999996</v>
      </c>
      <c r="AB31" s="217">
        <v>18.899999999999999</v>
      </c>
      <c r="AC31" s="217">
        <v>8.6999999999999993</v>
      </c>
      <c r="AD31" s="216" t="s">
        <v>14</v>
      </c>
    </row>
    <row r="32" spans="1:30">
      <c r="A32" s="214" t="s">
        <v>47</v>
      </c>
      <c r="B32" s="218">
        <v>1.2</v>
      </c>
      <c r="C32" s="218">
        <v>1.4</v>
      </c>
      <c r="D32" s="222">
        <v>1</v>
      </c>
      <c r="E32" s="222">
        <v>1</v>
      </c>
      <c r="F32" s="218">
        <v>3.8</v>
      </c>
      <c r="G32" s="218">
        <v>2.4</v>
      </c>
      <c r="H32" s="218">
        <v>2.1</v>
      </c>
      <c r="I32" s="218">
        <v>2.5</v>
      </c>
      <c r="J32" s="218">
        <v>3.2</v>
      </c>
      <c r="K32" s="218">
        <v>3.8</v>
      </c>
      <c r="L32" s="222">
        <v>3</v>
      </c>
      <c r="M32" s="218">
        <v>2.7</v>
      </c>
      <c r="N32" s="218">
        <v>4.0999999999999996</v>
      </c>
      <c r="O32" s="222">
        <v>0</v>
      </c>
      <c r="P32" s="218">
        <v>2.8</v>
      </c>
      <c r="Q32" s="218">
        <v>3.7</v>
      </c>
      <c r="R32" s="218">
        <v>2.9</v>
      </c>
      <c r="S32" s="218">
        <v>1.7</v>
      </c>
      <c r="T32" s="218">
        <v>0.7</v>
      </c>
      <c r="U32" s="218">
        <v>0.1</v>
      </c>
      <c r="V32" s="222">
        <v>0</v>
      </c>
      <c r="W32" s="218">
        <v>2.1</v>
      </c>
      <c r="X32" s="222">
        <v>2</v>
      </c>
      <c r="Y32" s="218">
        <v>1.6</v>
      </c>
      <c r="Z32" s="222">
        <v>0</v>
      </c>
      <c r="AA32" s="218">
        <v>3.5</v>
      </c>
      <c r="AB32" s="218">
        <v>8.1999999999999993</v>
      </c>
      <c r="AC32" s="218">
        <v>2.9</v>
      </c>
      <c r="AD32" s="215" t="s">
        <v>14</v>
      </c>
    </row>
    <row r="33" spans="1:30">
      <c r="A33" s="214" t="s">
        <v>48</v>
      </c>
      <c r="B33" s="217">
        <v>23.5</v>
      </c>
      <c r="C33" s="217">
        <v>18.5</v>
      </c>
      <c r="D33" s="217">
        <v>14.2</v>
      </c>
      <c r="E33" s="221">
        <v>10</v>
      </c>
      <c r="F33" s="221">
        <v>10</v>
      </c>
      <c r="G33" s="217">
        <v>9.1</v>
      </c>
      <c r="H33" s="217">
        <v>5.2</v>
      </c>
      <c r="I33" s="217">
        <v>4.7</v>
      </c>
      <c r="J33" s="217">
        <v>6.8</v>
      </c>
      <c r="K33" s="217">
        <v>3.5</v>
      </c>
      <c r="L33" s="221">
        <v>4</v>
      </c>
      <c r="M33" s="217">
        <v>7.9</v>
      </c>
      <c r="N33" s="221">
        <v>6</v>
      </c>
      <c r="O33" s="221">
        <v>4</v>
      </c>
      <c r="P33" s="217">
        <v>4.7</v>
      </c>
      <c r="Q33" s="217">
        <v>3.9</v>
      </c>
      <c r="R33" s="217">
        <v>5.7</v>
      </c>
      <c r="S33" s="217">
        <v>1.7</v>
      </c>
      <c r="T33" s="221">
        <v>0</v>
      </c>
      <c r="U33" s="217">
        <v>0.1</v>
      </c>
      <c r="V33" s="217">
        <v>0.4</v>
      </c>
      <c r="W33" s="217">
        <v>2.4</v>
      </c>
      <c r="X33" s="217">
        <v>2.9</v>
      </c>
      <c r="Y33" s="217">
        <v>3.4</v>
      </c>
      <c r="Z33" s="217">
        <v>3.4</v>
      </c>
      <c r="AA33" s="217">
        <v>5.2</v>
      </c>
      <c r="AB33" s="217">
        <v>15.3</v>
      </c>
      <c r="AC33" s="221">
        <v>17</v>
      </c>
      <c r="AD33" s="216" t="s">
        <v>14</v>
      </c>
    </row>
    <row r="34" spans="1:30">
      <c r="A34" s="214" t="s">
        <v>49</v>
      </c>
      <c r="B34" s="215" t="s">
        <v>28</v>
      </c>
      <c r="C34" s="218">
        <v>3.9</v>
      </c>
      <c r="D34" s="218">
        <v>3.7</v>
      </c>
      <c r="E34" s="218">
        <v>2.2999999999999998</v>
      </c>
      <c r="F34" s="222">
        <v>3</v>
      </c>
      <c r="G34" s="218">
        <v>2.5</v>
      </c>
      <c r="H34" s="218">
        <v>2.6</v>
      </c>
      <c r="I34" s="218">
        <v>1.9</v>
      </c>
      <c r="J34" s="218">
        <v>2.7</v>
      </c>
      <c r="K34" s="218">
        <v>2.5</v>
      </c>
      <c r="L34" s="218">
        <v>2.6</v>
      </c>
      <c r="M34" s="218">
        <v>0.7</v>
      </c>
      <c r="N34" s="218">
        <v>4.7</v>
      </c>
      <c r="O34" s="218">
        <v>1.8</v>
      </c>
      <c r="P34" s="222">
        <v>2</v>
      </c>
      <c r="Q34" s="218">
        <v>2.5</v>
      </c>
      <c r="R34" s="218">
        <v>3.2</v>
      </c>
      <c r="S34" s="222">
        <v>1</v>
      </c>
      <c r="T34" s="218">
        <v>0.8</v>
      </c>
      <c r="U34" s="218">
        <v>1.2</v>
      </c>
      <c r="V34" s="218">
        <v>0.9</v>
      </c>
      <c r="W34" s="218">
        <v>1.3</v>
      </c>
      <c r="X34" s="218">
        <v>1.7</v>
      </c>
      <c r="Y34" s="218">
        <v>1.5</v>
      </c>
      <c r="Z34" s="218">
        <v>0.8</v>
      </c>
      <c r="AA34" s="218">
        <v>0.7</v>
      </c>
      <c r="AB34" s="218">
        <v>6.1</v>
      </c>
      <c r="AC34" s="218">
        <v>5.6</v>
      </c>
      <c r="AD34" s="215" t="s">
        <v>14</v>
      </c>
    </row>
    <row r="35" spans="1:30">
      <c r="A35" s="214" t="s">
        <v>50</v>
      </c>
      <c r="B35" s="216" t="s">
        <v>28</v>
      </c>
      <c r="C35" s="217">
        <v>1.9</v>
      </c>
      <c r="D35" s="217">
        <v>1.8</v>
      </c>
      <c r="E35" s="221">
        <v>2</v>
      </c>
      <c r="F35" s="217">
        <v>2.2999999999999998</v>
      </c>
      <c r="G35" s="217">
        <v>5.0999999999999996</v>
      </c>
      <c r="H35" s="217">
        <v>3.9</v>
      </c>
      <c r="I35" s="217">
        <v>2.2000000000000002</v>
      </c>
      <c r="J35" s="217">
        <v>1.4</v>
      </c>
      <c r="K35" s="217">
        <v>1.5</v>
      </c>
      <c r="L35" s="217">
        <v>1.6</v>
      </c>
      <c r="M35" s="217">
        <v>1.6</v>
      </c>
      <c r="N35" s="217">
        <v>2.2000000000000002</v>
      </c>
      <c r="O35" s="221">
        <v>1</v>
      </c>
      <c r="P35" s="217">
        <v>0.9</v>
      </c>
      <c r="Q35" s="217">
        <v>2.5</v>
      </c>
      <c r="R35" s="217">
        <v>2.8</v>
      </c>
      <c r="S35" s="217">
        <v>2.6</v>
      </c>
      <c r="T35" s="217">
        <v>0.3</v>
      </c>
      <c r="U35" s="217">
        <v>0.2</v>
      </c>
      <c r="V35" s="217">
        <v>0.1</v>
      </c>
      <c r="W35" s="217">
        <v>1.3</v>
      </c>
      <c r="X35" s="217">
        <v>1.6</v>
      </c>
      <c r="Y35" s="217">
        <v>2.7</v>
      </c>
      <c r="Z35" s="217">
        <v>1.1000000000000001</v>
      </c>
      <c r="AA35" s="217">
        <v>2.8</v>
      </c>
      <c r="AB35" s="217">
        <v>11.6</v>
      </c>
      <c r="AC35" s="217">
        <v>4.0999999999999996</v>
      </c>
      <c r="AD35" s="216" t="s">
        <v>14</v>
      </c>
    </row>
    <row r="36" spans="1:30">
      <c r="A36" s="214" t="s">
        <v>51</v>
      </c>
      <c r="B36" s="218">
        <v>1.8</v>
      </c>
      <c r="C36" s="218">
        <v>1.2</v>
      </c>
      <c r="D36" s="218">
        <v>0.8</v>
      </c>
      <c r="E36" s="218">
        <v>0.5</v>
      </c>
      <c r="F36" s="222">
        <v>2</v>
      </c>
      <c r="G36" s="218">
        <v>2.2999999999999998</v>
      </c>
      <c r="H36" s="218">
        <v>1.7</v>
      </c>
      <c r="I36" s="218">
        <v>1.3</v>
      </c>
      <c r="J36" s="222">
        <v>2</v>
      </c>
      <c r="K36" s="218">
        <v>2.1</v>
      </c>
      <c r="L36" s="218">
        <v>1.7</v>
      </c>
      <c r="M36" s="218">
        <v>2.2000000000000002</v>
      </c>
      <c r="N36" s="218">
        <v>3.2</v>
      </c>
      <c r="O36" s="218">
        <v>0.4</v>
      </c>
      <c r="P36" s="218">
        <v>1.7</v>
      </c>
      <c r="Q36" s="218">
        <v>3.6</v>
      </c>
      <c r="R36" s="218">
        <v>2.6</v>
      </c>
      <c r="S36" s="218">
        <v>2.1</v>
      </c>
      <c r="T36" s="218">
        <v>1.5</v>
      </c>
      <c r="U36" s="218">
        <v>0.8</v>
      </c>
      <c r="V36" s="222">
        <v>1</v>
      </c>
      <c r="W36" s="218">
        <v>2.2000000000000002</v>
      </c>
      <c r="X36" s="218">
        <v>2.1</v>
      </c>
      <c r="Y36" s="218">
        <v>1.5</v>
      </c>
      <c r="Z36" s="218">
        <v>1.4</v>
      </c>
      <c r="AA36" s="218">
        <v>2.8</v>
      </c>
      <c r="AB36" s="218">
        <v>8.6</v>
      </c>
      <c r="AC36" s="218">
        <v>7.7</v>
      </c>
      <c r="AD36" s="215" t="s">
        <v>14</v>
      </c>
    </row>
    <row r="37" spans="1:30">
      <c r="A37" s="214" t="s">
        <v>52</v>
      </c>
      <c r="B37" s="216" t="s">
        <v>28</v>
      </c>
      <c r="C37" s="221">
        <v>15</v>
      </c>
      <c r="D37" s="217">
        <v>11.8</v>
      </c>
      <c r="E37" s="217">
        <v>7.2</v>
      </c>
      <c r="F37" s="217">
        <v>10.1</v>
      </c>
      <c r="G37" s="217">
        <v>5.3</v>
      </c>
      <c r="H37" s="217">
        <v>1.9</v>
      </c>
      <c r="I37" s="217">
        <v>0.7</v>
      </c>
      <c r="J37" s="217">
        <v>3.6</v>
      </c>
      <c r="K37" s="217">
        <v>2.2000000000000002</v>
      </c>
      <c r="L37" s="217">
        <v>1.3</v>
      </c>
      <c r="M37" s="217">
        <v>2.6</v>
      </c>
      <c r="N37" s="217">
        <v>4.2</v>
      </c>
      <c r="O37" s="221">
        <v>4</v>
      </c>
      <c r="P37" s="217">
        <v>2.6</v>
      </c>
      <c r="Q37" s="217">
        <v>3.9</v>
      </c>
      <c r="R37" s="217">
        <v>3.7</v>
      </c>
      <c r="S37" s="217">
        <v>0.8</v>
      </c>
      <c r="T37" s="217">
        <v>0.1</v>
      </c>
      <c r="U37" s="217">
        <v>-0.7</v>
      </c>
      <c r="V37" s="217">
        <v>-0.2</v>
      </c>
      <c r="W37" s="217">
        <v>1.6</v>
      </c>
      <c r="X37" s="217">
        <v>1.2</v>
      </c>
      <c r="Y37" s="217">
        <v>2.1</v>
      </c>
      <c r="Z37" s="217">
        <v>3.7</v>
      </c>
      <c r="AA37" s="217">
        <v>5.2</v>
      </c>
      <c r="AB37" s="217">
        <v>13.2</v>
      </c>
      <c r="AC37" s="217">
        <v>10.9</v>
      </c>
      <c r="AD37" s="216" t="s">
        <v>14</v>
      </c>
    </row>
    <row r="38" spans="1:30">
      <c r="A38" s="214" t="s">
        <v>53</v>
      </c>
      <c r="B38" s="218">
        <v>2.9</v>
      </c>
      <c r="C38" s="218">
        <v>1.9</v>
      </c>
      <c r="D38" s="218">
        <v>2.2000000000000002</v>
      </c>
      <c r="E38" s="218">
        <v>2.2000000000000002</v>
      </c>
      <c r="F38" s="218">
        <v>2.8</v>
      </c>
      <c r="G38" s="218">
        <v>4.4000000000000004</v>
      </c>
      <c r="H38" s="218">
        <v>3.7</v>
      </c>
      <c r="I38" s="218">
        <v>3.2</v>
      </c>
      <c r="J38" s="218">
        <v>2.5</v>
      </c>
      <c r="K38" s="218">
        <v>2.1</v>
      </c>
      <c r="L38" s="222">
        <v>3</v>
      </c>
      <c r="M38" s="218">
        <v>2.4</v>
      </c>
      <c r="N38" s="218">
        <v>2.7</v>
      </c>
      <c r="O38" s="218">
        <v>-0.9</v>
      </c>
      <c r="P38" s="218">
        <v>1.4</v>
      </c>
      <c r="Q38" s="218">
        <v>3.6</v>
      </c>
      <c r="R38" s="218">
        <v>2.8</v>
      </c>
      <c r="S38" s="218">
        <v>0.4</v>
      </c>
      <c r="T38" s="218">
        <v>-0.2</v>
      </c>
      <c r="U38" s="218">
        <v>0.5</v>
      </c>
      <c r="V38" s="218">
        <v>0.6</v>
      </c>
      <c r="W38" s="218">
        <v>1.6</v>
      </c>
      <c r="X38" s="218">
        <v>1.2</v>
      </c>
      <c r="Y38" s="218">
        <v>0.3</v>
      </c>
      <c r="Z38" s="218">
        <v>-0.1</v>
      </c>
      <c r="AA38" s="218">
        <v>0.9</v>
      </c>
      <c r="AB38" s="218">
        <v>8.1</v>
      </c>
      <c r="AC38" s="218">
        <v>5.3</v>
      </c>
      <c r="AD38" s="215" t="s">
        <v>14</v>
      </c>
    </row>
    <row r="39" spans="1:30">
      <c r="A39" s="214" t="s">
        <v>54</v>
      </c>
      <c r="B39" s="223">
        <v>38.799999999999997</v>
      </c>
      <c r="C39" s="223">
        <v>154.9</v>
      </c>
      <c r="D39" s="223">
        <v>59.1</v>
      </c>
      <c r="E39" s="223">
        <v>45.8</v>
      </c>
      <c r="F39" s="223">
        <v>45.7</v>
      </c>
      <c r="G39" s="223">
        <v>34.5</v>
      </c>
      <c r="H39" s="223">
        <v>22.5</v>
      </c>
      <c r="I39" s="223">
        <v>15.3</v>
      </c>
      <c r="J39" s="223">
        <v>11.9</v>
      </c>
      <c r="K39" s="223">
        <v>9.1</v>
      </c>
      <c r="L39" s="223">
        <v>6.6</v>
      </c>
      <c r="M39" s="223">
        <v>4.9000000000000004</v>
      </c>
      <c r="N39" s="223">
        <v>7.9</v>
      </c>
      <c r="O39" s="223">
        <v>5.6</v>
      </c>
      <c r="P39" s="223">
        <v>6.1</v>
      </c>
      <c r="Q39" s="223">
        <v>5.8</v>
      </c>
      <c r="R39" s="223">
        <v>3.4</v>
      </c>
      <c r="S39" s="223">
        <v>3.2</v>
      </c>
      <c r="T39" s="223">
        <v>1.4</v>
      </c>
      <c r="U39" s="223">
        <v>-0.4</v>
      </c>
      <c r="V39" s="223">
        <v>-1.1000000000000001</v>
      </c>
      <c r="W39" s="223">
        <v>1.1000000000000001</v>
      </c>
      <c r="X39" s="223">
        <v>4.0999999999999996</v>
      </c>
      <c r="Y39" s="223">
        <v>3.9</v>
      </c>
      <c r="Z39" s="223">
        <v>2.2999999999999998</v>
      </c>
      <c r="AA39" s="223">
        <v>4.0999999999999996</v>
      </c>
      <c r="AB39" s="271">
        <v>12</v>
      </c>
      <c r="AC39" s="223">
        <v>9.6999999999999993</v>
      </c>
      <c r="AD39" s="216" t="s">
        <v>14</v>
      </c>
    </row>
    <row r="40" spans="1:30">
      <c r="A40" s="214" t="s">
        <v>55</v>
      </c>
      <c r="B40" s="218">
        <v>9.9</v>
      </c>
      <c r="C40" s="218">
        <v>8.3000000000000007</v>
      </c>
      <c r="D40" s="218">
        <v>7.9</v>
      </c>
      <c r="E40" s="218">
        <v>6.1</v>
      </c>
      <c r="F40" s="222">
        <v>9</v>
      </c>
      <c r="G40" s="218">
        <v>8.6</v>
      </c>
      <c r="H40" s="218">
        <v>7.5</v>
      </c>
      <c r="I40" s="218">
        <v>5.6</v>
      </c>
      <c r="J40" s="218">
        <v>3.7</v>
      </c>
      <c r="K40" s="218">
        <v>2.4</v>
      </c>
      <c r="L40" s="218">
        <v>2.5</v>
      </c>
      <c r="M40" s="218">
        <v>3.8</v>
      </c>
      <c r="N40" s="218">
        <v>5.5</v>
      </c>
      <c r="O40" s="218">
        <v>0.8</v>
      </c>
      <c r="P40" s="218">
        <v>2.1</v>
      </c>
      <c r="Q40" s="218">
        <v>2.1</v>
      </c>
      <c r="R40" s="218">
        <v>2.8</v>
      </c>
      <c r="S40" s="218">
        <v>1.9</v>
      </c>
      <c r="T40" s="218">
        <v>0.4</v>
      </c>
      <c r="U40" s="218">
        <v>-0.8</v>
      </c>
      <c r="V40" s="218">
        <v>-0.2</v>
      </c>
      <c r="W40" s="218">
        <v>1.6</v>
      </c>
      <c r="X40" s="218">
        <v>1.9</v>
      </c>
      <c r="Y40" s="218">
        <v>1.7</v>
      </c>
      <c r="Z40" s="218">
        <v>-0.3</v>
      </c>
      <c r="AA40" s="222">
        <v>2</v>
      </c>
      <c r="AB40" s="218">
        <v>9.3000000000000007</v>
      </c>
      <c r="AC40" s="218">
        <v>7.2</v>
      </c>
      <c r="AD40" s="215" t="s">
        <v>14</v>
      </c>
    </row>
    <row r="41" spans="1:30">
      <c r="A41" s="214" t="s">
        <v>56</v>
      </c>
      <c r="B41" s="217">
        <v>5.8</v>
      </c>
      <c r="C41" s="221">
        <v>6</v>
      </c>
      <c r="D41" s="217">
        <v>6.7</v>
      </c>
      <c r="E41" s="217">
        <v>10.4</v>
      </c>
      <c r="F41" s="217">
        <v>12.2</v>
      </c>
      <c r="G41" s="217">
        <v>7.2</v>
      </c>
      <c r="H41" s="217">
        <v>3.5</v>
      </c>
      <c r="I41" s="217">
        <v>8.4</v>
      </c>
      <c r="J41" s="217">
        <v>7.5</v>
      </c>
      <c r="K41" s="217">
        <v>2.8</v>
      </c>
      <c r="L41" s="217">
        <v>4.3</v>
      </c>
      <c r="M41" s="217">
        <v>1.9</v>
      </c>
      <c r="N41" s="217">
        <v>3.9</v>
      </c>
      <c r="O41" s="217">
        <v>0.9</v>
      </c>
      <c r="P41" s="217">
        <v>0.7</v>
      </c>
      <c r="Q41" s="217">
        <v>4.0999999999999996</v>
      </c>
      <c r="R41" s="217">
        <v>3.7</v>
      </c>
      <c r="S41" s="217">
        <v>1.5</v>
      </c>
      <c r="T41" s="217">
        <v>-0.1</v>
      </c>
      <c r="U41" s="217">
        <v>-0.3</v>
      </c>
      <c r="V41" s="217">
        <v>-0.5</v>
      </c>
      <c r="W41" s="217">
        <v>1.4</v>
      </c>
      <c r="X41" s="217">
        <v>2.5</v>
      </c>
      <c r="Y41" s="217">
        <v>2.8</v>
      </c>
      <c r="Z41" s="221">
        <v>2</v>
      </c>
      <c r="AA41" s="217">
        <v>2.8</v>
      </c>
      <c r="AB41" s="217">
        <v>12.1</v>
      </c>
      <c r="AC41" s="221">
        <v>11</v>
      </c>
      <c r="AD41" s="216" t="s">
        <v>14</v>
      </c>
    </row>
    <row r="42" spans="1:30">
      <c r="A42" s="214" t="s">
        <v>57</v>
      </c>
      <c r="B42" s="218">
        <v>1.1000000000000001</v>
      </c>
      <c r="C42" s="218">
        <v>1.2</v>
      </c>
      <c r="D42" s="218">
        <v>1.3</v>
      </c>
      <c r="E42" s="218">
        <v>1.3</v>
      </c>
      <c r="F42" s="222">
        <v>3</v>
      </c>
      <c r="G42" s="218">
        <v>2.7</v>
      </c>
      <c r="H42" s="222">
        <v>2</v>
      </c>
      <c r="I42" s="218">
        <v>1.3</v>
      </c>
      <c r="J42" s="218">
        <v>0.1</v>
      </c>
      <c r="K42" s="218">
        <v>0.8</v>
      </c>
      <c r="L42" s="218">
        <v>1.3</v>
      </c>
      <c r="M42" s="218">
        <v>1.6</v>
      </c>
      <c r="N42" s="218">
        <v>3.9</v>
      </c>
      <c r="O42" s="218">
        <v>1.6</v>
      </c>
      <c r="P42" s="218">
        <v>1.7</v>
      </c>
      <c r="Q42" s="218">
        <v>3.3</v>
      </c>
      <c r="R42" s="218">
        <v>3.2</v>
      </c>
      <c r="S42" s="218">
        <v>2.2000000000000002</v>
      </c>
      <c r="T42" s="218">
        <v>1.2</v>
      </c>
      <c r="U42" s="218">
        <v>-0.2</v>
      </c>
      <c r="V42" s="218">
        <v>0.4</v>
      </c>
      <c r="W42" s="218">
        <v>0.8</v>
      </c>
      <c r="X42" s="218">
        <v>1.2</v>
      </c>
      <c r="Y42" s="218">
        <v>1.1000000000000001</v>
      </c>
      <c r="Z42" s="218">
        <v>0.4</v>
      </c>
      <c r="AA42" s="218">
        <v>2.1</v>
      </c>
      <c r="AB42" s="218">
        <v>7.2</v>
      </c>
      <c r="AC42" s="218">
        <v>4.3</v>
      </c>
      <c r="AD42" s="215" t="s">
        <v>14</v>
      </c>
    </row>
    <row r="43" spans="1:30">
      <c r="A43" s="214" t="s">
        <v>58</v>
      </c>
      <c r="B43" s="221">
        <v>1</v>
      </c>
      <c r="C43" s="217">
        <v>1.8</v>
      </c>
      <c r="D43" s="221">
        <v>1</v>
      </c>
      <c r="E43" s="217">
        <v>0.6</v>
      </c>
      <c r="F43" s="217">
        <v>1.3</v>
      </c>
      <c r="G43" s="217">
        <v>2.7</v>
      </c>
      <c r="H43" s="217">
        <v>1.9</v>
      </c>
      <c r="I43" s="217">
        <v>2.2999999999999998</v>
      </c>
      <c r="J43" s="221">
        <v>1</v>
      </c>
      <c r="K43" s="217">
        <v>0.8</v>
      </c>
      <c r="L43" s="217">
        <v>1.5</v>
      </c>
      <c r="M43" s="217">
        <v>1.7</v>
      </c>
      <c r="N43" s="217">
        <v>3.3</v>
      </c>
      <c r="O43" s="217">
        <v>1.9</v>
      </c>
      <c r="P43" s="217">
        <v>1.9</v>
      </c>
      <c r="Q43" s="217">
        <v>1.4</v>
      </c>
      <c r="R43" s="217">
        <v>0.9</v>
      </c>
      <c r="S43" s="217">
        <v>0.4</v>
      </c>
      <c r="T43" s="217">
        <v>0.2</v>
      </c>
      <c r="U43" s="217">
        <v>0.7</v>
      </c>
      <c r="V43" s="217">
        <v>1.1000000000000001</v>
      </c>
      <c r="W43" s="217">
        <v>1.9</v>
      </c>
      <c r="X43" s="221">
        <v>2</v>
      </c>
      <c r="Y43" s="217">
        <v>1.7</v>
      </c>
      <c r="Z43" s="217">
        <v>0.7</v>
      </c>
      <c r="AA43" s="217">
        <v>2.7</v>
      </c>
      <c r="AB43" s="217">
        <v>8.1</v>
      </c>
      <c r="AC43" s="217">
        <v>5.9</v>
      </c>
      <c r="AD43" s="216" t="s">
        <v>14</v>
      </c>
    </row>
    <row r="44" spans="1:30">
      <c r="A44" s="214" t="s">
        <v>114</v>
      </c>
      <c r="B44" s="215" t="s">
        <v>28</v>
      </c>
      <c r="C44" s="218">
        <v>1.7</v>
      </c>
      <c r="D44" s="218">
        <v>1.3</v>
      </c>
      <c r="E44" s="218">
        <v>1.2</v>
      </c>
      <c r="F44" s="218">
        <v>1.9</v>
      </c>
      <c r="G44" s="218">
        <v>2.2000000000000002</v>
      </c>
      <c r="H44" s="218">
        <v>2.1</v>
      </c>
      <c r="I44" s="222">
        <v>2</v>
      </c>
      <c r="J44" s="222">
        <v>2</v>
      </c>
      <c r="K44" s="218">
        <v>2.2000000000000002</v>
      </c>
      <c r="L44" s="218">
        <v>2.2000000000000002</v>
      </c>
      <c r="M44" s="218">
        <v>2.2999999999999998</v>
      </c>
      <c r="N44" s="218">
        <v>3.7</v>
      </c>
      <c r="O44" s="222">
        <v>1</v>
      </c>
      <c r="P44" s="218">
        <v>2.1</v>
      </c>
      <c r="Q44" s="218">
        <v>3.1</v>
      </c>
      <c r="R44" s="218">
        <v>2.6</v>
      </c>
      <c r="S44" s="218">
        <v>1.5</v>
      </c>
      <c r="T44" s="218">
        <v>0.6</v>
      </c>
      <c r="U44" s="218">
        <v>0.1</v>
      </c>
      <c r="V44" s="218">
        <v>0.3</v>
      </c>
      <c r="W44" s="218">
        <v>1.7</v>
      </c>
      <c r="X44" s="218">
        <v>1.9</v>
      </c>
      <c r="Y44" s="218">
        <v>1.5</v>
      </c>
      <c r="Z44" s="218">
        <v>0.7</v>
      </c>
      <c r="AA44" s="218">
        <v>2.9</v>
      </c>
      <c r="AB44" s="218">
        <v>9.1999999999999993</v>
      </c>
      <c r="AC44" s="218">
        <v>6.4</v>
      </c>
      <c r="AD44" s="215" t="s">
        <v>14</v>
      </c>
    </row>
    <row r="45" spans="1:30">
      <c r="A45" s="214" t="s">
        <v>59</v>
      </c>
      <c r="B45" s="217">
        <v>2.2000000000000002</v>
      </c>
      <c r="C45" s="217">
        <v>1.8</v>
      </c>
      <c r="D45" s="217">
        <v>1.3</v>
      </c>
      <c r="E45" s="217">
        <v>2.1</v>
      </c>
      <c r="F45" s="217">
        <v>4.4000000000000004</v>
      </c>
      <c r="G45" s="217">
        <v>6.6</v>
      </c>
      <c r="H45" s="217">
        <v>5.3</v>
      </c>
      <c r="I45" s="217">
        <v>1.4</v>
      </c>
      <c r="J45" s="217">
        <v>2.2999999999999998</v>
      </c>
      <c r="K45" s="217">
        <v>1.4</v>
      </c>
      <c r="L45" s="217">
        <v>4.5999999999999996</v>
      </c>
      <c r="M45" s="217">
        <v>3.6</v>
      </c>
      <c r="N45" s="217">
        <v>12.8</v>
      </c>
      <c r="O45" s="217">
        <v>16.3</v>
      </c>
      <c r="P45" s="217">
        <v>7.5</v>
      </c>
      <c r="Q45" s="217">
        <v>4.2</v>
      </c>
      <c r="R45" s="221">
        <v>6</v>
      </c>
      <c r="S45" s="217">
        <v>4.0999999999999996</v>
      </c>
      <c r="T45" s="221">
        <v>1</v>
      </c>
      <c r="U45" s="217">
        <v>0.3</v>
      </c>
      <c r="V45" s="217">
        <v>0.8</v>
      </c>
      <c r="W45" s="217">
        <v>-1.7</v>
      </c>
      <c r="X45" s="217">
        <v>0.7</v>
      </c>
      <c r="Y45" s="221">
        <v>2</v>
      </c>
      <c r="Z45" s="217">
        <v>1.2</v>
      </c>
      <c r="AA45" s="217">
        <v>3.7</v>
      </c>
      <c r="AB45" s="217">
        <v>5.7</v>
      </c>
      <c r="AC45" s="221">
        <v>8</v>
      </c>
      <c r="AD45" s="216" t="s">
        <v>14</v>
      </c>
    </row>
    <row r="46" spans="1:30">
      <c r="A46" s="214" t="s">
        <v>61</v>
      </c>
      <c r="B46" s="218">
        <v>0.7</v>
      </c>
      <c r="C46" s="218">
        <v>2.5</v>
      </c>
      <c r="D46" s="222">
        <v>2</v>
      </c>
      <c r="E46" s="218">
        <v>2.2000000000000002</v>
      </c>
      <c r="F46" s="218">
        <v>3.1</v>
      </c>
      <c r="G46" s="218">
        <v>2.6</v>
      </c>
      <c r="H46" s="218">
        <v>0.8</v>
      </c>
      <c r="I46" s="222">
        <v>2</v>
      </c>
      <c r="J46" s="218">
        <v>0.6</v>
      </c>
      <c r="K46" s="218">
        <v>1.5</v>
      </c>
      <c r="L46" s="218">
        <v>2.4</v>
      </c>
      <c r="M46" s="218">
        <v>0.8</v>
      </c>
      <c r="N46" s="218">
        <v>3.4</v>
      </c>
      <c r="O46" s="218">
        <v>2.2999999999999998</v>
      </c>
      <c r="P46" s="218">
        <v>2.2999999999999998</v>
      </c>
      <c r="Q46" s="218">
        <v>1.3</v>
      </c>
      <c r="R46" s="218">
        <v>0.4</v>
      </c>
      <c r="S46" s="222">
        <v>2</v>
      </c>
      <c r="T46" s="218">
        <v>1.9</v>
      </c>
      <c r="U46" s="222">
        <v>2</v>
      </c>
      <c r="V46" s="218">
        <v>3.9</v>
      </c>
      <c r="W46" s="218">
        <v>1.9</v>
      </c>
      <c r="X46" s="222">
        <v>3</v>
      </c>
      <c r="Y46" s="218">
        <v>2.2999999999999998</v>
      </c>
      <c r="Z46" s="218">
        <v>1.2</v>
      </c>
      <c r="AA46" s="218">
        <v>3.9</v>
      </c>
      <c r="AB46" s="218">
        <v>6.2</v>
      </c>
      <c r="AC46" s="218">
        <v>5.8</v>
      </c>
      <c r="AD46" s="215" t="s">
        <v>14</v>
      </c>
    </row>
    <row r="47" spans="1:30">
      <c r="A47" s="214" t="s">
        <v>62</v>
      </c>
      <c r="B47" s="216" t="s">
        <v>28</v>
      </c>
      <c r="C47" s="216" t="s">
        <v>28</v>
      </c>
      <c r="D47" s="216" t="s">
        <v>28</v>
      </c>
      <c r="E47" s="216" t="s">
        <v>28</v>
      </c>
      <c r="F47" s="216" t="s">
        <v>28</v>
      </c>
      <c r="G47" s="216" t="s">
        <v>28</v>
      </c>
      <c r="H47" s="216" t="s">
        <v>28</v>
      </c>
      <c r="I47" s="216" t="s">
        <v>28</v>
      </c>
      <c r="J47" s="216" t="s">
        <v>28</v>
      </c>
      <c r="K47" s="216" t="s">
        <v>28</v>
      </c>
      <c r="L47" s="221">
        <v>1</v>
      </c>
      <c r="M47" s="217">
        <v>0.8</v>
      </c>
      <c r="N47" s="217">
        <v>2.4</v>
      </c>
      <c r="O47" s="217">
        <v>-0.7</v>
      </c>
      <c r="P47" s="217">
        <v>0.6</v>
      </c>
      <c r="Q47" s="217">
        <v>0.1</v>
      </c>
      <c r="R47" s="217">
        <v>-0.7</v>
      </c>
      <c r="S47" s="217">
        <v>0.1</v>
      </c>
      <c r="T47" s="221">
        <v>0</v>
      </c>
      <c r="U47" s="217">
        <v>-0.8</v>
      </c>
      <c r="V47" s="217">
        <v>-0.5</v>
      </c>
      <c r="W47" s="217">
        <v>0.6</v>
      </c>
      <c r="X47" s="217">
        <v>0.9</v>
      </c>
      <c r="Y47" s="217">
        <v>0.4</v>
      </c>
      <c r="Z47" s="217">
        <v>-0.8</v>
      </c>
      <c r="AA47" s="217">
        <v>0.5</v>
      </c>
      <c r="AB47" s="217">
        <v>2.7</v>
      </c>
      <c r="AC47" s="217">
        <v>2.2999999999999998</v>
      </c>
      <c r="AD47" s="216" t="s">
        <v>14</v>
      </c>
    </row>
    <row r="48" spans="1:30">
      <c r="A48" s="214" t="s">
        <v>63</v>
      </c>
      <c r="B48" s="218">
        <v>2.5</v>
      </c>
      <c r="C48" s="218">
        <v>1.8</v>
      </c>
      <c r="D48" s="218">
        <v>1.6</v>
      </c>
      <c r="E48" s="218">
        <v>1.3</v>
      </c>
      <c r="F48" s="218">
        <v>0.8</v>
      </c>
      <c r="G48" s="218">
        <v>1.2</v>
      </c>
      <c r="H48" s="218">
        <v>1.3</v>
      </c>
      <c r="I48" s="218">
        <v>1.4</v>
      </c>
      <c r="J48" s="218">
        <v>1.3</v>
      </c>
      <c r="K48" s="218">
        <v>2.1</v>
      </c>
      <c r="L48" s="218">
        <v>2.2999999999999998</v>
      </c>
      <c r="M48" s="218">
        <v>2.2999999999999998</v>
      </c>
      <c r="N48" s="218">
        <v>3.6</v>
      </c>
      <c r="O48" s="218">
        <v>2.2000000000000002</v>
      </c>
      <c r="P48" s="218">
        <v>3.3</v>
      </c>
      <c r="Q48" s="218">
        <v>4.5</v>
      </c>
      <c r="R48" s="218">
        <v>2.8</v>
      </c>
      <c r="S48" s="218">
        <v>2.6</v>
      </c>
      <c r="T48" s="218">
        <v>1.5</v>
      </c>
      <c r="U48" s="222">
        <v>0</v>
      </c>
      <c r="V48" s="218">
        <v>0.7</v>
      </c>
      <c r="W48" s="218">
        <v>2.7</v>
      </c>
      <c r="X48" s="218">
        <v>2.5</v>
      </c>
      <c r="Y48" s="218">
        <v>1.8</v>
      </c>
      <c r="Z48" s="215" t="s">
        <v>28</v>
      </c>
      <c r="AA48" s="215" t="s">
        <v>28</v>
      </c>
      <c r="AB48" s="215" t="s">
        <v>28</v>
      </c>
      <c r="AC48" s="215" t="s">
        <v>28</v>
      </c>
      <c r="AD48" s="215" t="s">
        <v>14</v>
      </c>
    </row>
    <row r="49" spans="1:30">
      <c r="A49" s="214" t="s">
        <v>64</v>
      </c>
      <c r="B49" s="216" t="s">
        <v>28</v>
      </c>
      <c r="C49" s="216" t="s">
        <v>28</v>
      </c>
      <c r="D49" s="216" t="s">
        <v>28</v>
      </c>
      <c r="E49" s="216" t="s">
        <v>28</v>
      </c>
      <c r="F49" s="216" t="s">
        <v>28</v>
      </c>
      <c r="G49" s="216" t="s">
        <v>28</v>
      </c>
      <c r="H49" s="216" t="s">
        <v>28</v>
      </c>
      <c r="I49" s="216" t="s">
        <v>28</v>
      </c>
      <c r="J49" s="216" t="s">
        <v>28</v>
      </c>
      <c r="K49" s="216" t="s">
        <v>28</v>
      </c>
      <c r="L49" s="216" t="s">
        <v>28</v>
      </c>
      <c r="M49" s="216" t="s">
        <v>28</v>
      </c>
      <c r="N49" s="216" t="s">
        <v>28</v>
      </c>
      <c r="O49" s="216" t="s">
        <v>28</v>
      </c>
      <c r="P49" s="216" t="s">
        <v>28</v>
      </c>
      <c r="Q49" s="216" t="s">
        <v>28</v>
      </c>
      <c r="R49" s="216" t="s">
        <v>28</v>
      </c>
      <c r="S49" s="216" t="s">
        <v>28</v>
      </c>
      <c r="T49" s="216" t="s">
        <v>28</v>
      </c>
      <c r="U49" s="216" t="s">
        <v>28</v>
      </c>
      <c r="V49" s="217">
        <v>-0.1</v>
      </c>
      <c r="W49" s="217">
        <v>2.7</v>
      </c>
      <c r="X49" s="217">
        <v>2.6</v>
      </c>
      <c r="Y49" s="217">
        <v>0.5</v>
      </c>
      <c r="Z49" s="217">
        <v>-0.5</v>
      </c>
      <c r="AA49" s="217">
        <v>2.5</v>
      </c>
      <c r="AB49" s="217">
        <v>11.9</v>
      </c>
      <c r="AC49" s="217">
        <v>8.6999999999999993</v>
      </c>
      <c r="AD49" s="216" t="s">
        <v>115</v>
      </c>
    </row>
    <row r="50" spans="1:30">
      <c r="A50" s="214" t="s">
        <v>65</v>
      </c>
      <c r="B50" s="215" t="s">
        <v>28</v>
      </c>
      <c r="C50" s="215" t="s">
        <v>28</v>
      </c>
      <c r="D50" s="215" t="s">
        <v>28</v>
      </c>
      <c r="E50" s="215" t="s">
        <v>28</v>
      </c>
      <c r="F50" s="215" t="s">
        <v>28</v>
      </c>
      <c r="G50" s="215" t="s">
        <v>28</v>
      </c>
      <c r="H50" s="215" t="s">
        <v>28</v>
      </c>
      <c r="I50" s="215" t="s">
        <v>28</v>
      </c>
      <c r="J50" s="215" t="s">
        <v>28</v>
      </c>
      <c r="K50" s="215" t="s">
        <v>28</v>
      </c>
      <c r="L50" s="218">
        <v>3.7</v>
      </c>
      <c r="M50" s="218">
        <v>2.2000000000000002</v>
      </c>
      <c r="N50" s="218">
        <v>7.6</v>
      </c>
      <c r="O50" s="218">
        <v>-0.1</v>
      </c>
      <c r="P50" s="218">
        <v>1.1000000000000001</v>
      </c>
      <c r="Q50" s="218">
        <v>3.2</v>
      </c>
      <c r="R50" s="218">
        <v>1.8</v>
      </c>
      <c r="S50" s="218">
        <v>2.7</v>
      </c>
      <c r="T50" s="222">
        <v>0</v>
      </c>
      <c r="U50" s="218">
        <v>0.1</v>
      </c>
      <c r="V50" s="218">
        <v>0.2</v>
      </c>
      <c r="W50" s="218">
        <v>2.1</v>
      </c>
      <c r="X50" s="218">
        <v>2.2999999999999998</v>
      </c>
      <c r="Y50" s="218">
        <v>0.7</v>
      </c>
      <c r="Z50" s="218">
        <v>1.2</v>
      </c>
      <c r="AA50" s="218">
        <v>3.4</v>
      </c>
      <c r="AB50" s="222">
        <v>14</v>
      </c>
      <c r="AC50" s="222">
        <v>9</v>
      </c>
      <c r="AD50" s="215" t="s">
        <v>115</v>
      </c>
    </row>
    <row r="51" spans="1:30">
      <c r="A51" s="214" t="s">
        <v>66</v>
      </c>
      <c r="B51" s="216" t="s">
        <v>28</v>
      </c>
      <c r="C51" s="216" t="s">
        <v>28</v>
      </c>
      <c r="D51" s="216" t="s">
        <v>28</v>
      </c>
      <c r="E51" s="216" t="s">
        <v>28</v>
      </c>
      <c r="F51" s="216" t="s">
        <v>28</v>
      </c>
      <c r="G51" s="216" t="s">
        <v>28</v>
      </c>
      <c r="H51" s="216" t="s">
        <v>28</v>
      </c>
      <c r="I51" s="216" t="s">
        <v>28</v>
      </c>
      <c r="J51" s="216" t="s">
        <v>28</v>
      </c>
      <c r="K51" s="216" t="s">
        <v>28</v>
      </c>
      <c r="L51" s="216" t="s">
        <v>28</v>
      </c>
      <c r="M51" s="216" t="s">
        <v>28</v>
      </c>
      <c r="N51" s="216" t="s">
        <v>28</v>
      </c>
      <c r="O51" s="216" t="s">
        <v>28</v>
      </c>
      <c r="P51" s="216" t="s">
        <v>28</v>
      </c>
      <c r="Q51" s="216" t="s">
        <v>28</v>
      </c>
      <c r="R51" s="216" t="s">
        <v>28</v>
      </c>
      <c r="S51" s="216" t="s">
        <v>28</v>
      </c>
      <c r="T51" s="216" t="s">
        <v>28</v>
      </c>
      <c r="U51" s="216" t="s">
        <v>28</v>
      </c>
      <c r="V51" s="216" t="s">
        <v>28</v>
      </c>
      <c r="W51" s="217">
        <v>3.2</v>
      </c>
      <c r="X51" s="217">
        <v>1.8</v>
      </c>
      <c r="Y51" s="217">
        <v>1.7</v>
      </c>
      <c r="Z51" s="217">
        <v>2.2000000000000002</v>
      </c>
      <c r="AA51" s="217">
        <v>2.2999999999999998</v>
      </c>
      <c r="AB51" s="217">
        <v>6.6</v>
      </c>
      <c r="AC51" s="217">
        <v>5.3</v>
      </c>
      <c r="AD51" s="216" t="s">
        <v>115</v>
      </c>
    </row>
    <row r="52" spans="1:30">
      <c r="A52" s="214" t="s">
        <v>67</v>
      </c>
      <c r="B52" s="215" t="s">
        <v>28</v>
      </c>
      <c r="C52" s="215" t="s">
        <v>28</v>
      </c>
      <c r="D52" s="215" t="s">
        <v>28</v>
      </c>
      <c r="E52" s="215" t="s">
        <v>28</v>
      </c>
      <c r="F52" s="215" t="s">
        <v>28</v>
      </c>
      <c r="G52" s="215" t="s">
        <v>28</v>
      </c>
      <c r="H52" s="215" t="s">
        <v>28</v>
      </c>
      <c r="I52" s="215" t="s">
        <v>28</v>
      </c>
      <c r="J52" s="215" t="s">
        <v>28</v>
      </c>
      <c r="K52" s="215" t="s">
        <v>28</v>
      </c>
      <c r="L52" s="215" t="s">
        <v>28</v>
      </c>
      <c r="M52" s="218">
        <v>5.8</v>
      </c>
      <c r="N52" s="218">
        <v>11.9</v>
      </c>
      <c r="O52" s="218">
        <v>8.1999999999999993</v>
      </c>
      <c r="P52" s="218">
        <v>6.2</v>
      </c>
      <c r="Q52" s="218">
        <v>11.2</v>
      </c>
      <c r="R52" s="218">
        <v>7.4</v>
      </c>
      <c r="S52" s="218">
        <v>7.7</v>
      </c>
      <c r="T52" s="218">
        <v>2.2999999999999998</v>
      </c>
      <c r="U52" s="218">
        <v>1.5</v>
      </c>
      <c r="V52" s="218">
        <v>1.3</v>
      </c>
      <c r="W52" s="218">
        <v>3.3</v>
      </c>
      <c r="X52" s="222">
        <v>2</v>
      </c>
      <c r="Y52" s="218">
        <v>1.9</v>
      </c>
      <c r="Z52" s="218">
        <v>1.8</v>
      </c>
      <c r="AA52" s="222">
        <v>4</v>
      </c>
      <c r="AB52" s="218">
        <v>11.7</v>
      </c>
      <c r="AC52" s="218">
        <v>12.1</v>
      </c>
      <c r="AD52" s="215" t="s">
        <v>115</v>
      </c>
    </row>
    <row r="53" spans="1:30">
      <c r="A53" s="214" t="s">
        <v>68</v>
      </c>
      <c r="B53" s="216" t="s">
        <v>28</v>
      </c>
      <c r="C53" s="217">
        <v>85.5</v>
      </c>
      <c r="D53" s="217">
        <v>82.1</v>
      </c>
      <c r="E53" s="217">
        <v>61.4</v>
      </c>
      <c r="F53" s="217">
        <v>53.2</v>
      </c>
      <c r="G53" s="217">
        <v>56.8</v>
      </c>
      <c r="H53" s="221">
        <v>47</v>
      </c>
      <c r="I53" s="217">
        <v>25.3</v>
      </c>
      <c r="J53" s="217">
        <v>10.1</v>
      </c>
      <c r="K53" s="217">
        <v>8.1</v>
      </c>
      <c r="L53" s="217">
        <v>9.3000000000000007</v>
      </c>
      <c r="M53" s="217">
        <v>8.8000000000000007</v>
      </c>
      <c r="N53" s="217">
        <v>10.4</v>
      </c>
      <c r="O53" s="217">
        <v>6.3</v>
      </c>
      <c r="P53" s="217">
        <v>8.6</v>
      </c>
      <c r="Q53" s="217">
        <v>6.5</v>
      </c>
      <c r="R53" s="221">
        <v>9</v>
      </c>
      <c r="S53" s="217">
        <v>7.5</v>
      </c>
      <c r="T53" s="217">
        <v>8.9</v>
      </c>
      <c r="U53" s="217">
        <v>7.7</v>
      </c>
      <c r="V53" s="217">
        <v>7.7</v>
      </c>
      <c r="W53" s="217">
        <v>11.1</v>
      </c>
      <c r="X53" s="217">
        <v>16.3</v>
      </c>
      <c r="Y53" s="217">
        <v>15.2</v>
      </c>
      <c r="Z53" s="217">
        <v>12.3</v>
      </c>
      <c r="AA53" s="217">
        <v>19.600000000000001</v>
      </c>
      <c r="AB53" s="217">
        <v>72.3</v>
      </c>
      <c r="AC53" s="221">
        <v>54</v>
      </c>
      <c r="AD53" s="216" t="s">
        <v>115</v>
      </c>
    </row>
    <row r="54" spans="1:30">
      <c r="A54" s="214" t="s">
        <v>116</v>
      </c>
      <c r="B54" s="215" t="s">
        <v>28</v>
      </c>
      <c r="C54" s="215" t="s">
        <v>28</v>
      </c>
      <c r="D54" s="215" t="s">
        <v>28</v>
      </c>
      <c r="E54" s="215" t="s">
        <v>28</v>
      </c>
      <c r="F54" s="215" t="s">
        <v>28</v>
      </c>
      <c r="G54" s="215" t="s">
        <v>28</v>
      </c>
      <c r="H54" s="215" t="s">
        <v>28</v>
      </c>
      <c r="I54" s="215" t="s">
        <v>28</v>
      </c>
      <c r="J54" s="215" t="s">
        <v>28</v>
      </c>
      <c r="K54" s="215" t="s">
        <v>28</v>
      </c>
      <c r="L54" s="215" t="s">
        <v>28</v>
      </c>
      <c r="M54" s="215" t="s">
        <v>28</v>
      </c>
      <c r="N54" s="215" t="s">
        <v>28</v>
      </c>
      <c r="O54" s="215" t="s">
        <v>28</v>
      </c>
      <c r="P54" s="215" t="s">
        <v>28</v>
      </c>
      <c r="Q54" s="215" t="s">
        <v>28</v>
      </c>
      <c r="R54" s="215" t="s">
        <v>28</v>
      </c>
      <c r="S54" s="215" t="s">
        <v>28</v>
      </c>
      <c r="T54" s="215" t="s">
        <v>28</v>
      </c>
      <c r="U54" s="215" t="s">
        <v>28</v>
      </c>
      <c r="V54" s="215" t="s">
        <v>28</v>
      </c>
      <c r="W54" s="218">
        <v>1.5</v>
      </c>
      <c r="X54" s="218">
        <v>1.1000000000000001</v>
      </c>
      <c r="Y54" s="218">
        <v>2.7</v>
      </c>
      <c r="Z54" s="218">
        <v>0.2</v>
      </c>
      <c r="AA54" s="218">
        <v>3.4</v>
      </c>
      <c r="AB54" s="218">
        <v>11.6</v>
      </c>
      <c r="AC54" s="218">
        <v>4.9000000000000004</v>
      </c>
      <c r="AD54" s="215" t="s">
        <v>115</v>
      </c>
    </row>
    <row r="55" spans="1:30">
      <c r="A55" s="214" t="s">
        <v>69</v>
      </c>
      <c r="B55" s="216" t="s">
        <v>28</v>
      </c>
      <c r="C55" s="216" t="s">
        <v>28</v>
      </c>
      <c r="D55" s="216" t="s">
        <v>28</v>
      </c>
      <c r="E55" s="216" t="s">
        <v>28</v>
      </c>
      <c r="F55" s="216" t="s">
        <v>28</v>
      </c>
      <c r="G55" s="216" t="s">
        <v>28</v>
      </c>
      <c r="H55" s="216" t="s">
        <v>28</v>
      </c>
      <c r="I55" s="217">
        <v>2.2999999999999998</v>
      </c>
      <c r="J55" s="217">
        <v>2.7</v>
      </c>
      <c r="K55" s="217">
        <v>3.7</v>
      </c>
      <c r="L55" s="217">
        <v>3.2</v>
      </c>
      <c r="M55" s="217">
        <v>2.6</v>
      </c>
      <c r="N55" s="217">
        <v>4.4000000000000004</v>
      </c>
      <c r="O55" s="217">
        <v>-0.8</v>
      </c>
      <c r="P55" s="217">
        <v>2.4</v>
      </c>
      <c r="Q55" s="217">
        <v>3.8</v>
      </c>
      <c r="R55" s="217">
        <v>2.1</v>
      </c>
      <c r="S55" s="217">
        <v>1.2</v>
      </c>
      <c r="T55" s="217">
        <v>1.3</v>
      </c>
      <c r="U55" s="217">
        <v>-0.8</v>
      </c>
      <c r="V55" s="217">
        <v>0.6</v>
      </c>
      <c r="W55" s="217">
        <v>1.8</v>
      </c>
      <c r="X55" s="217">
        <v>2.2000000000000002</v>
      </c>
      <c r="Y55" s="217">
        <v>1.4</v>
      </c>
      <c r="Z55" s="217">
        <v>0.8</v>
      </c>
      <c r="AA55" s="217">
        <v>5.3</v>
      </c>
      <c r="AB55" s="217">
        <v>8.6999999999999993</v>
      </c>
      <c r="AC55" s="221">
        <v>3</v>
      </c>
      <c r="AD55" s="216" t="s">
        <v>115</v>
      </c>
    </row>
    <row r="57" spans="1:30">
      <c r="A57" s="209" t="s">
        <v>70</v>
      </c>
    </row>
    <row r="58" spans="1:30">
      <c r="A58" s="209" t="s">
        <v>28</v>
      </c>
      <c r="B58" s="208" t="s">
        <v>71</v>
      </c>
    </row>
    <row r="59" spans="1:30">
      <c r="A59" s="209" t="s">
        <v>72</v>
      </c>
    </row>
    <row r="60" spans="1:30">
      <c r="A60" s="209" t="s">
        <v>115</v>
      </c>
      <c r="B60" s="208" t="s">
        <v>117</v>
      </c>
    </row>
  </sheetData>
  <mergeCells count="1">
    <mergeCell ref="AC9:AD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1EFAC-57A5-4E1D-AA07-A1CBEB15BB0B}">
  <dimension ref="A1:AD60"/>
  <sheetViews>
    <sheetView workbookViewId="0">
      <pane xSplit="1" ySplit="10" topLeftCell="S50" activePane="bottomRight" state="frozen"/>
      <selection pane="topRight"/>
      <selection pane="bottomLeft"/>
      <selection pane="bottomRight" sqref="A1:AD64"/>
    </sheetView>
  </sheetViews>
  <sheetFormatPr defaultColWidth="8.7109375" defaultRowHeight="11.45" customHeight="1"/>
  <cols>
    <col min="1" max="1" width="29.85546875" style="171" customWidth="1"/>
    <col min="2" max="29" width="10" style="171" customWidth="1"/>
    <col min="30" max="30" width="5" style="171" customWidth="1"/>
    <col min="31" max="16384" width="8.7109375" style="171"/>
  </cols>
  <sheetData>
    <row r="1" spans="1:30">
      <c r="A1" s="208" t="s">
        <v>118</v>
      </c>
    </row>
    <row r="2" spans="1:30">
      <c r="A2" s="208" t="s">
        <v>1</v>
      </c>
      <c r="B2" s="209" t="s">
        <v>119</v>
      </c>
    </row>
    <row r="3" spans="1:30">
      <c r="A3" s="208" t="s">
        <v>3</v>
      </c>
      <c r="B3" s="208" t="s">
        <v>76</v>
      </c>
    </row>
    <row r="4" spans="1:30">
      <c r="B4" s="171" t="s">
        <v>120</v>
      </c>
    </row>
    <row r="5" spans="1:30">
      <c r="A5" s="209" t="s">
        <v>7</v>
      </c>
      <c r="B5" s="208" t="s">
        <v>78</v>
      </c>
    </row>
    <row r="6" spans="1:30">
      <c r="A6" s="209" t="s">
        <v>79</v>
      </c>
      <c r="B6" s="208" t="s">
        <v>121</v>
      </c>
    </row>
    <row r="7" spans="1:30">
      <c r="A7" s="209" t="s">
        <v>81</v>
      </c>
    </row>
    <row r="8" spans="1:30"/>
    <row r="9" spans="1:30">
      <c r="A9" s="210" t="s">
        <v>12</v>
      </c>
      <c r="B9" s="211" t="s">
        <v>83</v>
      </c>
      <c r="C9" s="211" t="s">
        <v>84</v>
      </c>
      <c r="D9" s="211" t="s">
        <v>85</v>
      </c>
      <c r="E9" s="211" t="s">
        <v>86</v>
      </c>
      <c r="F9" s="211" t="s">
        <v>87</v>
      </c>
      <c r="G9" s="211" t="s">
        <v>88</v>
      </c>
      <c r="H9" s="211" t="s">
        <v>89</v>
      </c>
      <c r="I9" s="211" t="s">
        <v>90</v>
      </c>
      <c r="J9" s="211" t="s">
        <v>91</v>
      </c>
      <c r="K9" s="211" t="s">
        <v>92</v>
      </c>
      <c r="L9" s="211" t="s">
        <v>93</v>
      </c>
      <c r="M9" s="211" t="s">
        <v>94</v>
      </c>
      <c r="N9" s="211" t="s">
        <v>95</v>
      </c>
      <c r="O9" s="211" t="s">
        <v>96</v>
      </c>
      <c r="P9" s="211" t="s">
        <v>97</v>
      </c>
      <c r="Q9" s="211" t="s">
        <v>98</v>
      </c>
      <c r="R9" s="211" t="s">
        <v>99</v>
      </c>
      <c r="S9" s="211" t="s">
        <v>100</v>
      </c>
      <c r="T9" s="211" t="s">
        <v>101</v>
      </c>
      <c r="U9" s="211" t="s">
        <v>102</v>
      </c>
      <c r="V9" s="211" t="s">
        <v>103</v>
      </c>
      <c r="W9" s="211" t="s">
        <v>104</v>
      </c>
      <c r="X9" s="211" t="s">
        <v>105</v>
      </c>
      <c r="Y9" s="211" t="s">
        <v>106</v>
      </c>
      <c r="Z9" s="211" t="s">
        <v>107</v>
      </c>
      <c r="AA9" s="211" t="s">
        <v>108</v>
      </c>
      <c r="AB9" s="211" t="s">
        <v>109</v>
      </c>
      <c r="AC9" s="428" t="s">
        <v>110</v>
      </c>
      <c r="AD9" s="428" t="s">
        <v>14</v>
      </c>
    </row>
    <row r="10" spans="1:30">
      <c r="A10" s="212" t="s">
        <v>26</v>
      </c>
      <c r="B10" s="213" t="s">
        <v>14</v>
      </c>
      <c r="C10" s="213" t="s">
        <v>14</v>
      </c>
      <c r="D10" s="213" t="s">
        <v>14</v>
      </c>
      <c r="E10" s="213" t="s">
        <v>14</v>
      </c>
      <c r="F10" s="213" t="s">
        <v>14</v>
      </c>
      <c r="G10" s="213" t="s">
        <v>14</v>
      </c>
      <c r="H10" s="213" t="s">
        <v>14</v>
      </c>
      <c r="I10" s="213" t="s">
        <v>14</v>
      </c>
      <c r="J10" s="213" t="s">
        <v>14</v>
      </c>
      <c r="K10" s="213" t="s">
        <v>14</v>
      </c>
      <c r="L10" s="213" t="s">
        <v>14</v>
      </c>
      <c r="M10" s="213" t="s">
        <v>14</v>
      </c>
      <c r="N10" s="213" t="s">
        <v>14</v>
      </c>
      <c r="O10" s="213" t="s">
        <v>14</v>
      </c>
      <c r="P10" s="213" t="s">
        <v>14</v>
      </c>
      <c r="Q10" s="213" t="s">
        <v>14</v>
      </c>
      <c r="R10" s="213" t="s">
        <v>14</v>
      </c>
      <c r="S10" s="213" t="s">
        <v>14</v>
      </c>
      <c r="T10" s="213" t="s">
        <v>14</v>
      </c>
      <c r="U10" s="213" t="s">
        <v>14</v>
      </c>
      <c r="V10" s="213" t="s">
        <v>14</v>
      </c>
      <c r="W10" s="213" t="s">
        <v>14</v>
      </c>
      <c r="X10" s="213" t="s">
        <v>14</v>
      </c>
      <c r="Y10" s="213" t="s">
        <v>14</v>
      </c>
      <c r="Z10" s="213" t="s">
        <v>14</v>
      </c>
      <c r="AA10" s="213" t="s">
        <v>14</v>
      </c>
      <c r="AB10" s="213" t="s">
        <v>14</v>
      </c>
      <c r="AC10" s="213" t="s">
        <v>14</v>
      </c>
      <c r="AD10" s="213" t="s">
        <v>14</v>
      </c>
    </row>
    <row r="11" spans="1:30">
      <c r="A11" s="214" t="s">
        <v>111</v>
      </c>
      <c r="B11" s="217">
        <v>70.260000000000005</v>
      </c>
      <c r="C11" s="217">
        <v>71.48</v>
      </c>
      <c r="D11" s="219">
        <v>72.400000000000006</v>
      </c>
      <c r="E11" s="217">
        <v>73.260000000000005</v>
      </c>
      <c r="F11" s="217">
        <v>74.650000000000006</v>
      </c>
      <c r="G11" s="217">
        <v>76.290000000000006</v>
      </c>
      <c r="H11" s="217">
        <v>77.87</v>
      </c>
      <c r="I11" s="219">
        <v>79.400000000000006</v>
      </c>
      <c r="J11" s="219">
        <v>81</v>
      </c>
      <c r="K11" s="217">
        <v>82.75</v>
      </c>
      <c r="L11" s="217">
        <v>84.58</v>
      </c>
      <c r="M11" s="217">
        <v>86.55</v>
      </c>
      <c r="N11" s="217">
        <v>89.72</v>
      </c>
      <c r="O11" s="219">
        <v>90.6</v>
      </c>
      <c r="P11" s="217">
        <v>92.49</v>
      </c>
      <c r="Q11" s="217">
        <v>95.36</v>
      </c>
      <c r="R11" s="217">
        <v>97.88</v>
      </c>
      <c r="S11" s="217">
        <v>99.35</v>
      </c>
      <c r="T11" s="219">
        <v>99.9</v>
      </c>
      <c r="U11" s="219">
        <v>100</v>
      </c>
      <c r="V11" s="217">
        <v>100.25</v>
      </c>
      <c r="W11" s="217">
        <v>101.96</v>
      </c>
      <c r="X11" s="217">
        <v>103.89</v>
      </c>
      <c r="Y11" s="217">
        <v>105.42</v>
      </c>
      <c r="Z11" s="219">
        <v>106.2</v>
      </c>
      <c r="AA11" s="217">
        <v>109.28</v>
      </c>
      <c r="AB11" s="217">
        <v>119.32</v>
      </c>
      <c r="AC11" s="217">
        <v>126.91</v>
      </c>
      <c r="AD11" s="216" t="s">
        <v>14</v>
      </c>
    </row>
    <row r="12" spans="1:30">
      <c r="A12" s="214" t="s">
        <v>27</v>
      </c>
      <c r="B12" s="215" t="s">
        <v>28</v>
      </c>
      <c r="C12" s="215" t="s">
        <v>28</v>
      </c>
      <c r="D12" s="215" t="s">
        <v>28</v>
      </c>
      <c r="E12" s="215" t="s">
        <v>28</v>
      </c>
      <c r="F12" s="218">
        <v>73.13</v>
      </c>
      <c r="G12" s="218">
        <v>75.73</v>
      </c>
      <c r="H12" s="218">
        <v>77.81</v>
      </c>
      <c r="I12" s="218">
        <v>79.59</v>
      </c>
      <c r="J12" s="218">
        <v>81.55</v>
      </c>
      <c r="K12" s="218">
        <v>83.45</v>
      </c>
      <c r="L12" s="218">
        <v>85.38</v>
      </c>
      <c r="M12" s="218">
        <v>87.41</v>
      </c>
      <c r="N12" s="218">
        <v>90.64</v>
      </c>
      <c r="O12" s="218">
        <v>91.35</v>
      </c>
      <c r="P12" s="218">
        <v>93.03</v>
      </c>
      <c r="Q12" s="218">
        <v>95.69</v>
      </c>
      <c r="R12" s="218">
        <v>98.19</v>
      </c>
      <c r="S12" s="218">
        <v>99.49</v>
      </c>
      <c r="T12" s="218">
        <v>99.89</v>
      </c>
      <c r="U12" s="220">
        <v>100</v>
      </c>
      <c r="V12" s="218">
        <v>100.18</v>
      </c>
      <c r="W12" s="218">
        <v>101.74</v>
      </c>
      <c r="X12" s="218">
        <v>103.57</v>
      </c>
      <c r="Y12" s="218">
        <v>105.04</v>
      </c>
      <c r="Z12" s="218">
        <v>105.76</v>
      </c>
      <c r="AA12" s="218">
        <v>108.82</v>
      </c>
      <c r="AB12" s="218">
        <v>118.82</v>
      </c>
      <c r="AC12" s="218">
        <v>126.38</v>
      </c>
      <c r="AD12" s="215" t="s">
        <v>14</v>
      </c>
    </row>
    <row r="13" spans="1:30">
      <c r="A13" s="214" t="s">
        <v>112</v>
      </c>
      <c r="B13" s="216" t="s">
        <v>28</v>
      </c>
      <c r="C13" s="216" t="s">
        <v>28</v>
      </c>
      <c r="D13" s="216" t="s">
        <v>28</v>
      </c>
      <c r="E13" s="216" t="s">
        <v>28</v>
      </c>
      <c r="F13" s="217">
        <v>73.069999999999993</v>
      </c>
      <c r="G13" s="217">
        <v>75.42</v>
      </c>
      <c r="H13" s="217">
        <v>77.319999999999993</v>
      </c>
      <c r="I13" s="217">
        <v>78.98</v>
      </c>
      <c r="J13" s="217">
        <v>80.78</v>
      </c>
      <c r="K13" s="217">
        <v>82.63</v>
      </c>
      <c r="L13" s="217">
        <v>84.54</v>
      </c>
      <c r="M13" s="217">
        <v>86.54</v>
      </c>
      <c r="N13" s="217">
        <v>89.72</v>
      </c>
      <c r="O13" s="217">
        <v>90.61</v>
      </c>
      <c r="P13" s="217">
        <v>92.49</v>
      </c>
      <c r="Q13" s="217">
        <v>95.35</v>
      </c>
      <c r="R13" s="217">
        <v>97.87</v>
      </c>
      <c r="S13" s="217">
        <v>99.35</v>
      </c>
      <c r="T13" s="219">
        <v>99.9</v>
      </c>
      <c r="U13" s="219">
        <v>100</v>
      </c>
      <c r="V13" s="217">
        <v>100.25</v>
      </c>
      <c r="W13" s="217">
        <v>101.96</v>
      </c>
      <c r="X13" s="217">
        <v>103.89</v>
      </c>
      <c r="Y13" s="217">
        <v>105.42</v>
      </c>
      <c r="Z13" s="216" t="s">
        <v>28</v>
      </c>
      <c r="AA13" s="216" t="s">
        <v>28</v>
      </c>
      <c r="AB13" s="216" t="s">
        <v>28</v>
      </c>
      <c r="AC13" s="216" t="s">
        <v>28</v>
      </c>
      <c r="AD13" s="216" t="s">
        <v>14</v>
      </c>
    </row>
    <row r="14" spans="1:30">
      <c r="A14" s="214" t="s">
        <v>113</v>
      </c>
      <c r="B14" s="218">
        <v>71.739999999999995</v>
      </c>
      <c r="C14" s="218">
        <v>72.87</v>
      </c>
      <c r="D14" s="218">
        <v>73.67</v>
      </c>
      <c r="E14" s="218">
        <v>74.48</v>
      </c>
      <c r="F14" s="218">
        <v>76.05</v>
      </c>
      <c r="G14" s="218">
        <v>77.83</v>
      </c>
      <c r="H14" s="218">
        <v>79.58</v>
      </c>
      <c r="I14" s="218">
        <v>81.239999999999995</v>
      </c>
      <c r="J14" s="218">
        <v>82.98</v>
      </c>
      <c r="K14" s="218">
        <v>84.79</v>
      </c>
      <c r="L14" s="218">
        <v>86.64</v>
      </c>
      <c r="M14" s="218">
        <v>88.49</v>
      </c>
      <c r="N14" s="218">
        <v>91.38</v>
      </c>
      <c r="O14" s="218">
        <v>91.65</v>
      </c>
      <c r="P14" s="218">
        <v>93.14</v>
      </c>
      <c r="Q14" s="218">
        <v>95.66</v>
      </c>
      <c r="R14" s="218">
        <v>98.05</v>
      </c>
      <c r="S14" s="218">
        <v>99.38</v>
      </c>
      <c r="T14" s="218">
        <v>99.81</v>
      </c>
      <c r="U14" s="220">
        <v>100</v>
      </c>
      <c r="V14" s="218">
        <v>100.23</v>
      </c>
      <c r="W14" s="218">
        <v>101.78</v>
      </c>
      <c r="X14" s="218">
        <v>103.56</v>
      </c>
      <c r="Y14" s="220">
        <v>104.8</v>
      </c>
      <c r="Z14" s="218">
        <v>105.06</v>
      </c>
      <c r="AA14" s="218">
        <v>107.78</v>
      </c>
      <c r="AB14" s="218">
        <v>116.82</v>
      </c>
      <c r="AC14" s="218">
        <v>123.15</v>
      </c>
      <c r="AD14" s="215" t="s">
        <v>14</v>
      </c>
    </row>
    <row r="15" spans="1:30">
      <c r="A15" s="214" t="s">
        <v>29</v>
      </c>
      <c r="B15" s="216" t="s">
        <v>28</v>
      </c>
      <c r="C15" s="216" t="s">
        <v>28</v>
      </c>
      <c r="D15" s="216" t="s">
        <v>28</v>
      </c>
      <c r="E15" s="216" t="s">
        <v>28</v>
      </c>
      <c r="F15" s="217">
        <v>75.77</v>
      </c>
      <c r="G15" s="217">
        <v>77.61</v>
      </c>
      <c r="H15" s="217">
        <v>79.37</v>
      </c>
      <c r="I15" s="217">
        <v>81.05</v>
      </c>
      <c r="J15" s="217">
        <v>82.82</v>
      </c>
      <c r="K15" s="217">
        <v>84.64</v>
      </c>
      <c r="L15" s="217">
        <v>86.51</v>
      </c>
      <c r="M15" s="217">
        <v>88.39</v>
      </c>
      <c r="N15" s="217">
        <v>91.35</v>
      </c>
      <c r="O15" s="217">
        <v>91.66</v>
      </c>
      <c r="P15" s="217">
        <v>93.13</v>
      </c>
      <c r="Q15" s="217">
        <v>95.66</v>
      </c>
      <c r="R15" s="217">
        <v>98.06</v>
      </c>
      <c r="S15" s="217">
        <v>99.39</v>
      </c>
      <c r="T15" s="217">
        <v>99.81</v>
      </c>
      <c r="U15" s="219">
        <v>100</v>
      </c>
      <c r="V15" s="217">
        <v>100.23</v>
      </c>
      <c r="W15" s="217">
        <v>101.77</v>
      </c>
      <c r="X15" s="217">
        <v>103.55</v>
      </c>
      <c r="Y15" s="217">
        <v>104.79</v>
      </c>
      <c r="Z15" s="217">
        <v>105.05</v>
      </c>
      <c r="AA15" s="217">
        <v>107.77</v>
      </c>
      <c r="AB15" s="217">
        <v>116.83</v>
      </c>
      <c r="AC15" s="217">
        <v>123.17</v>
      </c>
      <c r="AD15" s="216" t="s">
        <v>14</v>
      </c>
    </row>
    <row r="16" spans="1:30">
      <c r="A16" s="214" t="s">
        <v>30</v>
      </c>
      <c r="B16" s="218">
        <v>71.23</v>
      </c>
      <c r="C16" s="218">
        <v>72.44</v>
      </c>
      <c r="D16" s="218">
        <v>73.33</v>
      </c>
      <c r="E16" s="218">
        <v>74.19</v>
      </c>
      <c r="F16" s="218">
        <v>75.81</v>
      </c>
      <c r="G16" s="218">
        <v>77.64</v>
      </c>
      <c r="H16" s="220">
        <v>79.400000000000006</v>
      </c>
      <c r="I16" s="218">
        <v>81.08</v>
      </c>
      <c r="J16" s="218">
        <v>82.85</v>
      </c>
      <c r="K16" s="218">
        <v>84.67</v>
      </c>
      <c r="L16" s="218">
        <v>86.53</v>
      </c>
      <c r="M16" s="218">
        <v>88.41</v>
      </c>
      <c r="N16" s="218">
        <v>91.37</v>
      </c>
      <c r="O16" s="218">
        <v>91.65</v>
      </c>
      <c r="P16" s="218">
        <v>93.13</v>
      </c>
      <c r="Q16" s="218">
        <v>95.67</v>
      </c>
      <c r="R16" s="218">
        <v>98.06</v>
      </c>
      <c r="S16" s="218">
        <v>99.38</v>
      </c>
      <c r="T16" s="218">
        <v>99.81</v>
      </c>
      <c r="U16" s="220">
        <v>100</v>
      </c>
      <c r="V16" s="218">
        <v>100.23</v>
      </c>
      <c r="W16" s="218">
        <v>101.78</v>
      </c>
      <c r="X16" s="218">
        <v>103.56</v>
      </c>
      <c r="Y16" s="220">
        <v>104.8</v>
      </c>
      <c r="Z16" s="218">
        <v>105.06</v>
      </c>
      <c r="AA16" s="218">
        <v>107.78</v>
      </c>
      <c r="AB16" s="218">
        <v>116.82</v>
      </c>
      <c r="AC16" s="218">
        <v>123.14</v>
      </c>
      <c r="AD16" s="215" t="s">
        <v>14</v>
      </c>
    </row>
    <row r="17" spans="1:30">
      <c r="A17" s="214" t="s">
        <v>31</v>
      </c>
      <c r="B17" s="217">
        <v>70.48</v>
      </c>
      <c r="C17" s="217">
        <v>71.540000000000006</v>
      </c>
      <c r="D17" s="217">
        <v>72.180000000000007</v>
      </c>
      <c r="E17" s="219">
        <v>73</v>
      </c>
      <c r="F17" s="217">
        <v>74.959999999999994</v>
      </c>
      <c r="G17" s="217">
        <v>76.78</v>
      </c>
      <c r="H17" s="217">
        <v>77.97</v>
      </c>
      <c r="I17" s="217">
        <v>79.16</v>
      </c>
      <c r="J17" s="217">
        <v>80.63</v>
      </c>
      <c r="K17" s="217">
        <v>82.67</v>
      </c>
      <c r="L17" s="219">
        <v>84.6</v>
      </c>
      <c r="M17" s="217">
        <v>86.13</v>
      </c>
      <c r="N17" s="219">
        <v>90</v>
      </c>
      <c r="O17" s="217">
        <v>89.99</v>
      </c>
      <c r="P17" s="217">
        <v>92.09</v>
      </c>
      <c r="Q17" s="217">
        <v>95.18</v>
      </c>
      <c r="R17" s="217">
        <v>97.68</v>
      </c>
      <c r="S17" s="219">
        <v>98.9</v>
      </c>
      <c r="T17" s="217">
        <v>99.38</v>
      </c>
      <c r="U17" s="219">
        <v>100</v>
      </c>
      <c r="V17" s="217">
        <v>101.77</v>
      </c>
      <c r="W17" s="217">
        <v>104.03</v>
      </c>
      <c r="X17" s="217">
        <v>106.44</v>
      </c>
      <c r="Y17" s="217">
        <v>107.77</v>
      </c>
      <c r="Z17" s="217">
        <v>108.23</v>
      </c>
      <c r="AA17" s="217">
        <v>111.71</v>
      </c>
      <c r="AB17" s="217">
        <v>123.26</v>
      </c>
      <c r="AC17" s="217">
        <v>126.07</v>
      </c>
      <c r="AD17" s="216" t="s">
        <v>14</v>
      </c>
    </row>
    <row r="18" spans="1:30">
      <c r="A18" s="214" t="s">
        <v>32</v>
      </c>
      <c r="B18" s="215" t="s">
        <v>28</v>
      </c>
      <c r="C18" s="218">
        <v>40.270000000000003</v>
      </c>
      <c r="D18" s="218">
        <v>47.79</v>
      </c>
      <c r="E18" s="218">
        <v>49.02</v>
      </c>
      <c r="F18" s="218">
        <v>54.08</v>
      </c>
      <c r="G18" s="218">
        <v>58.06</v>
      </c>
      <c r="H18" s="218">
        <v>61.44</v>
      </c>
      <c r="I18" s="218">
        <v>62.88</v>
      </c>
      <c r="J18" s="218">
        <v>66.75</v>
      </c>
      <c r="K18" s="218">
        <v>70.78</v>
      </c>
      <c r="L18" s="218">
        <v>76.02</v>
      </c>
      <c r="M18" s="218">
        <v>81.78</v>
      </c>
      <c r="N18" s="218">
        <v>91.55</v>
      </c>
      <c r="O18" s="218">
        <v>93.81</v>
      </c>
      <c r="P18" s="218">
        <v>96.66</v>
      </c>
      <c r="Q18" s="218">
        <v>99.94</v>
      </c>
      <c r="R18" s="218">
        <v>102.33</v>
      </c>
      <c r="S18" s="218">
        <v>102.72</v>
      </c>
      <c r="T18" s="218">
        <v>101.08</v>
      </c>
      <c r="U18" s="220">
        <v>100</v>
      </c>
      <c r="V18" s="218">
        <v>98.68</v>
      </c>
      <c r="W18" s="218">
        <v>99.85</v>
      </c>
      <c r="X18" s="218">
        <v>102.48</v>
      </c>
      <c r="Y18" s="218">
        <v>104.99</v>
      </c>
      <c r="Z18" s="218">
        <v>106.27</v>
      </c>
      <c r="AA18" s="220">
        <v>109.3</v>
      </c>
      <c r="AB18" s="218">
        <v>123.52</v>
      </c>
      <c r="AC18" s="218">
        <v>134.15</v>
      </c>
      <c r="AD18" s="215" t="s">
        <v>14</v>
      </c>
    </row>
    <row r="19" spans="1:30">
      <c r="A19" s="214" t="s">
        <v>33</v>
      </c>
      <c r="B19" s="217">
        <v>58.8</v>
      </c>
      <c r="C19" s="217">
        <v>63.6</v>
      </c>
      <c r="D19" s="217">
        <v>69.7</v>
      </c>
      <c r="E19" s="221">
        <v>71</v>
      </c>
      <c r="F19" s="217">
        <v>73.8</v>
      </c>
      <c r="G19" s="217">
        <v>77.099999999999994</v>
      </c>
      <c r="H19" s="217">
        <v>78.2</v>
      </c>
      <c r="I19" s="217">
        <v>78.2</v>
      </c>
      <c r="J19" s="217">
        <v>80.2</v>
      </c>
      <c r="K19" s="217">
        <v>81.5</v>
      </c>
      <c r="L19" s="217">
        <v>83.2</v>
      </c>
      <c r="M19" s="217">
        <v>85.6</v>
      </c>
      <c r="N19" s="221">
        <v>91</v>
      </c>
      <c r="O19" s="217">
        <v>91.5</v>
      </c>
      <c r="P19" s="217">
        <v>92.6</v>
      </c>
      <c r="Q19" s="217">
        <v>94.6</v>
      </c>
      <c r="R19" s="221">
        <v>98</v>
      </c>
      <c r="S19" s="217">
        <v>99.3</v>
      </c>
      <c r="T19" s="217">
        <v>99.8</v>
      </c>
      <c r="U19" s="221">
        <v>100</v>
      </c>
      <c r="V19" s="217">
        <v>100.7</v>
      </c>
      <c r="W19" s="217">
        <v>103.1</v>
      </c>
      <c r="X19" s="217">
        <v>105.1</v>
      </c>
      <c r="Y19" s="217">
        <v>107.8</v>
      </c>
      <c r="Z19" s="217">
        <v>111.4</v>
      </c>
      <c r="AA19" s="217">
        <v>115.1</v>
      </c>
      <c r="AB19" s="217">
        <v>132.1</v>
      </c>
      <c r="AC19" s="217">
        <v>147.9</v>
      </c>
      <c r="AD19" s="216" t="s">
        <v>14</v>
      </c>
    </row>
    <row r="20" spans="1:30">
      <c r="A20" s="214" t="s">
        <v>34</v>
      </c>
      <c r="B20" s="218">
        <v>71.599999999999994</v>
      </c>
      <c r="C20" s="222">
        <v>73</v>
      </c>
      <c r="D20" s="218">
        <v>73.900000000000006</v>
      </c>
      <c r="E20" s="218">
        <v>75.400000000000006</v>
      </c>
      <c r="F20" s="218">
        <v>77.5</v>
      </c>
      <c r="G20" s="218">
        <v>79.3</v>
      </c>
      <c r="H20" s="218">
        <v>81.2</v>
      </c>
      <c r="I20" s="218">
        <v>82.7</v>
      </c>
      <c r="J20" s="218">
        <v>83.5</v>
      </c>
      <c r="K20" s="222">
        <v>85</v>
      </c>
      <c r="L20" s="218">
        <v>86.5</v>
      </c>
      <c r="M20" s="222">
        <v>88</v>
      </c>
      <c r="N20" s="218">
        <v>91.2</v>
      </c>
      <c r="O20" s="218">
        <v>92.1</v>
      </c>
      <c r="P20" s="218">
        <v>94.1</v>
      </c>
      <c r="Q20" s="218">
        <v>96.6</v>
      </c>
      <c r="R20" s="218">
        <v>98.9</v>
      </c>
      <c r="S20" s="218">
        <v>99.4</v>
      </c>
      <c r="T20" s="218">
        <v>99.8</v>
      </c>
      <c r="U20" s="222">
        <v>100</v>
      </c>
      <c r="V20" s="222">
        <v>100</v>
      </c>
      <c r="W20" s="218">
        <v>101.1</v>
      </c>
      <c r="X20" s="218">
        <v>101.8</v>
      </c>
      <c r="Y20" s="218">
        <v>102.5</v>
      </c>
      <c r="Z20" s="218">
        <v>102.9</v>
      </c>
      <c r="AA20" s="218">
        <v>104.9</v>
      </c>
      <c r="AB20" s="218">
        <v>113.8</v>
      </c>
      <c r="AC20" s="218">
        <v>117.6</v>
      </c>
      <c r="AD20" s="215" t="s">
        <v>14</v>
      </c>
    </row>
    <row r="21" spans="1:30">
      <c r="A21" s="214" t="s">
        <v>36</v>
      </c>
      <c r="B21" s="217">
        <v>75.7</v>
      </c>
      <c r="C21" s="217">
        <v>76.900000000000006</v>
      </c>
      <c r="D21" s="217">
        <v>77.3</v>
      </c>
      <c r="E21" s="217">
        <v>77.8</v>
      </c>
      <c r="F21" s="217">
        <v>78.900000000000006</v>
      </c>
      <c r="G21" s="217">
        <v>80.400000000000006</v>
      </c>
      <c r="H21" s="217">
        <v>81.5</v>
      </c>
      <c r="I21" s="217">
        <v>82.4</v>
      </c>
      <c r="J21" s="217">
        <v>83.8</v>
      </c>
      <c r="K21" s="217">
        <v>85.5</v>
      </c>
      <c r="L21" s="221">
        <v>87</v>
      </c>
      <c r="M21" s="221">
        <v>89</v>
      </c>
      <c r="N21" s="217">
        <v>91.4</v>
      </c>
      <c r="O21" s="217">
        <v>91.6</v>
      </c>
      <c r="P21" s="217">
        <v>92.7</v>
      </c>
      <c r="Q21" s="221">
        <v>95</v>
      </c>
      <c r="R21" s="221">
        <v>97</v>
      </c>
      <c r="S21" s="217">
        <v>98.6</v>
      </c>
      <c r="T21" s="217">
        <v>99.3</v>
      </c>
      <c r="U21" s="221">
        <v>100</v>
      </c>
      <c r="V21" s="217">
        <v>100.4</v>
      </c>
      <c r="W21" s="217">
        <v>102.1</v>
      </c>
      <c r="X21" s="221">
        <v>104</v>
      </c>
      <c r="Y21" s="217">
        <v>105.5</v>
      </c>
      <c r="Z21" s="217">
        <v>105.8</v>
      </c>
      <c r="AA21" s="217">
        <v>109.2</v>
      </c>
      <c r="AB21" s="217">
        <v>118.7</v>
      </c>
      <c r="AC21" s="217">
        <v>125.9</v>
      </c>
      <c r="AD21" s="216" t="s">
        <v>14</v>
      </c>
    </row>
    <row r="22" spans="1:30">
      <c r="A22" s="214" t="s">
        <v>37</v>
      </c>
      <c r="B22" s="220">
        <v>45.7</v>
      </c>
      <c r="C22" s="218">
        <v>49.95</v>
      </c>
      <c r="D22" s="218">
        <v>54.34</v>
      </c>
      <c r="E22" s="218">
        <v>56.02</v>
      </c>
      <c r="F22" s="218">
        <v>58.22</v>
      </c>
      <c r="G22" s="220">
        <v>61.5</v>
      </c>
      <c r="H22" s="218">
        <v>63.71</v>
      </c>
      <c r="I22" s="218">
        <v>64.59</v>
      </c>
      <c r="J22" s="218">
        <v>66.55</v>
      </c>
      <c r="K22" s="218">
        <v>69.290000000000006</v>
      </c>
      <c r="L22" s="218">
        <v>72.37</v>
      </c>
      <c r="M22" s="218">
        <v>77.25</v>
      </c>
      <c r="N22" s="218">
        <v>85.45</v>
      </c>
      <c r="O22" s="218">
        <v>85.62</v>
      </c>
      <c r="P22" s="218">
        <v>87.96</v>
      </c>
      <c r="Q22" s="218">
        <v>92.43</v>
      </c>
      <c r="R22" s="218">
        <v>96.33</v>
      </c>
      <c r="S22" s="218">
        <v>99.46</v>
      </c>
      <c r="T22" s="218">
        <v>99.93</v>
      </c>
      <c r="U22" s="220">
        <v>100</v>
      </c>
      <c r="V22" s="220">
        <v>100.8</v>
      </c>
      <c r="W22" s="218">
        <v>104.48</v>
      </c>
      <c r="X22" s="218">
        <v>108.05</v>
      </c>
      <c r="Y22" s="220">
        <v>110.5</v>
      </c>
      <c r="Z22" s="220">
        <v>109.8</v>
      </c>
      <c r="AA22" s="218">
        <v>114.72</v>
      </c>
      <c r="AB22" s="218">
        <v>137.03</v>
      </c>
      <c r="AC22" s="218">
        <v>149.52000000000001</v>
      </c>
      <c r="AD22" s="215" t="s">
        <v>14</v>
      </c>
    </row>
    <row r="23" spans="1:30">
      <c r="A23" s="214" t="s">
        <v>38</v>
      </c>
      <c r="B23" s="217">
        <v>69.099999999999994</v>
      </c>
      <c r="C23" s="221">
        <v>70</v>
      </c>
      <c r="D23" s="217">
        <v>71.5</v>
      </c>
      <c r="E23" s="217">
        <v>73.3</v>
      </c>
      <c r="F23" s="217">
        <v>77.099999999999994</v>
      </c>
      <c r="G23" s="217">
        <v>80.2</v>
      </c>
      <c r="H23" s="221">
        <v>84</v>
      </c>
      <c r="I23" s="217">
        <v>87.3</v>
      </c>
      <c r="J23" s="217">
        <v>89.3</v>
      </c>
      <c r="K23" s="217">
        <v>91.3</v>
      </c>
      <c r="L23" s="217">
        <v>93.7</v>
      </c>
      <c r="M23" s="217">
        <v>96.4</v>
      </c>
      <c r="N23" s="217">
        <v>99.5</v>
      </c>
      <c r="O23" s="217">
        <v>97.8</v>
      </c>
      <c r="P23" s="217">
        <v>96.2</v>
      </c>
      <c r="Q23" s="217">
        <v>97.4</v>
      </c>
      <c r="R23" s="217">
        <v>99.2</v>
      </c>
      <c r="S23" s="217">
        <v>99.7</v>
      </c>
      <c r="T23" s="221">
        <v>100</v>
      </c>
      <c r="U23" s="221">
        <v>100</v>
      </c>
      <c r="V23" s="217">
        <v>99.8</v>
      </c>
      <c r="W23" s="217">
        <v>100.1</v>
      </c>
      <c r="X23" s="217">
        <v>100.8</v>
      </c>
      <c r="Y23" s="217">
        <v>101.7</v>
      </c>
      <c r="Z23" s="217">
        <v>101.2</v>
      </c>
      <c r="AA23" s="217">
        <v>103.6</v>
      </c>
      <c r="AB23" s="221">
        <v>112</v>
      </c>
      <c r="AC23" s="217">
        <v>117.8</v>
      </c>
      <c r="AD23" s="216" t="s">
        <v>14</v>
      </c>
    </row>
    <row r="24" spans="1:30">
      <c r="A24" s="214" t="s">
        <v>39</v>
      </c>
      <c r="B24" s="218">
        <v>61.31</v>
      </c>
      <c r="C24" s="218">
        <v>64.64</v>
      </c>
      <c r="D24" s="218">
        <v>67.56</v>
      </c>
      <c r="E24" s="218">
        <v>69.010000000000005</v>
      </c>
      <c r="F24" s="218">
        <v>71.010000000000005</v>
      </c>
      <c r="G24" s="218">
        <v>73.59</v>
      </c>
      <c r="H24" s="218">
        <v>76.48</v>
      </c>
      <c r="I24" s="218">
        <v>79.12</v>
      </c>
      <c r="J24" s="218">
        <v>81.510000000000005</v>
      </c>
      <c r="K24" s="218">
        <v>84.35</v>
      </c>
      <c r="L24" s="218">
        <v>87.14</v>
      </c>
      <c r="M24" s="218">
        <v>89.75</v>
      </c>
      <c r="N24" s="218">
        <v>93.55</v>
      </c>
      <c r="O24" s="218">
        <v>94.81</v>
      </c>
      <c r="P24" s="218">
        <v>99.27</v>
      </c>
      <c r="Q24" s="218">
        <v>102.36</v>
      </c>
      <c r="R24" s="218">
        <v>103.42</v>
      </c>
      <c r="S24" s="218">
        <v>102.54</v>
      </c>
      <c r="T24" s="218">
        <v>101.11</v>
      </c>
      <c r="U24" s="220">
        <v>100</v>
      </c>
      <c r="V24" s="218">
        <v>100.02</v>
      </c>
      <c r="W24" s="218">
        <v>101.15</v>
      </c>
      <c r="X24" s="218">
        <v>101.94</v>
      </c>
      <c r="Y24" s="218">
        <v>102.46</v>
      </c>
      <c r="Z24" s="218">
        <v>101.17</v>
      </c>
      <c r="AA24" s="218">
        <v>101.75</v>
      </c>
      <c r="AB24" s="218">
        <v>111.21</v>
      </c>
      <c r="AC24" s="218">
        <v>115.84</v>
      </c>
      <c r="AD24" s="215" t="s">
        <v>14</v>
      </c>
    </row>
    <row r="25" spans="1:30">
      <c r="A25" s="214" t="s">
        <v>40</v>
      </c>
      <c r="B25" s="217">
        <v>64.930000000000007</v>
      </c>
      <c r="C25" s="217">
        <v>66.150000000000006</v>
      </c>
      <c r="D25" s="217">
        <v>67.31</v>
      </c>
      <c r="E25" s="217">
        <v>68.819999999999993</v>
      </c>
      <c r="F25" s="217">
        <v>71.22</v>
      </c>
      <c r="G25" s="217">
        <v>73.23</v>
      </c>
      <c r="H25" s="217">
        <v>75.86</v>
      </c>
      <c r="I25" s="217">
        <v>78.209999999999994</v>
      </c>
      <c r="J25" s="219">
        <v>80.599999999999994</v>
      </c>
      <c r="K25" s="217">
        <v>83.33</v>
      </c>
      <c r="L25" s="217">
        <v>86.29</v>
      </c>
      <c r="M25" s="217">
        <v>88.75</v>
      </c>
      <c r="N25" s="217">
        <v>92.41</v>
      </c>
      <c r="O25" s="217">
        <v>92.19</v>
      </c>
      <c r="P25" s="217">
        <v>94.08</v>
      </c>
      <c r="Q25" s="217">
        <v>96.94</v>
      </c>
      <c r="R25" s="217">
        <v>99.31</v>
      </c>
      <c r="S25" s="217">
        <v>100.83</v>
      </c>
      <c r="T25" s="217">
        <v>100.63</v>
      </c>
      <c r="U25" s="219">
        <v>100</v>
      </c>
      <c r="V25" s="217">
        <v>99.66</v>
      </c>
      <c r="W25" s="217">
        <v>101.69</v>
      </c>
      <c r="X25" s="217">
        <v>103.46</v>
      </c>
      <c r="Y25" s="217">
        <v>104.26</v>
      </c>
      <c r="Z25" s="217">
        <v>103.91</v>
      </c>
      <c r="AA25" s="217">
        <v>107.04</v>
      </c>
      <c r="AB25" s="217">
        <v>115.95</v>
      </c>
      <c r="AC25" s="217">
        <v>119.89</v>
      </c>
      <c r="AD25" s="216" t="s">
        <v>14</v>
      </c>
    </row>
    <row r="26" spans="1:30">
      <c r="A26" s="214" t="s">
        <v>41</v>
      </c>
      <c r="B26" s="218">
        <v>74.930000000000007</v>
      </c>
      <c r="C26" s="218">
        <v>75.88</v>
      </c>
      <c r="D26" s="220">
        <v>76.400000000000006</v>
      </c>
      <c r="E26" s="218">
        <v>76.83</v>
      </c>
      <c r="F26" s="218">
        <v>78.23</v>
      </c>
      <c r="G26" s="218">
        <v>79.62</v>
      </c>
      <c r="H26" s="218">
        <v>81.16</v>
      </c>
      <c r="I26" s="218">
        <v>82.93</v>
      </c>
      <c r="J26" s="218">
        <v>84.86</v>
      </c>
      <c r="K26" s="218">
        <v>86.47</v>
      </c>
      <c r="L26" s="220">
        <v>88.1</v>
      </c>
      <c r="M26" s="218">
        <v>89.52</v>
      </c>
      <c r="N26" s="218">
        <v>92.34</v>
      </c>
      <c r="O26" s="218">
        <v>92.44</v>
      </c>
      <c r="P26" s="218">
        <v>94.05</v>
      </c>
      <c r="Q26" s="220">
        <v>96.2</v>
      </c>
      <c r="R26" s="218">
        <v>98.33</v>
      </c>
      <c r="S26" s="218">
        <v>99.31</v>
      </c>
      <c r="T26" s="218">
        <v>99.91</v>
      </c>
      <c r="U26" s="220">
        <v>100</v>
      </c>
      <c r="V26" s="218">
        <v>100.31</v>
      </c>
      <c r="W26" s="218">
        <v>101.47</v>
      </c>
      <c r="X26" s="220">
        <v>103.6</v>
      </c>
      <c r="Y26" s="218">
        <v>104.95</v>
      </c>
      <c r="Z26" s="220">
        <v>105.5</v>
      </c>
      <c r="AA26" s="218">
        <v>107.68</v>
      </c>
      <c r="AB26" s="218">
        <v>114.04</v>
      </c>
      <c r="AC26" s="220">
        <v>120.5</v>
      </c>
      <c r="AD26" s="215" t="s">
        <v>14</v>
      </c>
    </row>
    <row r="27" spans="1:30">
      <c r="A27" s="214" t="s">
        <v>42</v>
      </c>
      <c r="B27" s="216" t="s">
        <v>28</v>
      </c>
      <c r="C27" s="216" t="s">
        <v>28</v>
      </c>
      <c r="D27" s="217">
        <v>63.97</v>
      </c>
      <c r="E27" s="217">
        <v>66.37</v>
      </c>
      <c r="F27" s="217">
        <v>69.319999999999993</v>
      </c>
      <c r="G27" s="217">
        <v>72.28</v>
      </c>
      <c r="H27" s="217">
        <v>74.11</v>
      </c>
      <c r="I27" s="217">
        <v>75.88</v>
      </c>
      <c r="J27" s="217">
        <v>77.510000000000005</v>
      </c>
      <c r="K27" s="217">
        <v>79.83</v>
      </c>
      <c r="L27" s="217">
        <v>82.46</v>
      </c>
      <c r="M27" s="217">
        <v>84.65</v>
      </c>
      <c r="N27" s="217">
        <v>89.56</v>
      </c>
      <c r="O27" s="217">
        <v>91.56</v>
      </c>
      <c r="P27" s="217">
        <v>92.55</v>
      </c>
      <c r="Q27" s="217">
        <v>94.59</v>
      </c>
      <c r="R27" s="217">
        <v>97.76</v>
      </c>
      <c r="S27" s="217">
        <v>100.04</v>
      </c>
      <c r="T27" s="217">
        <v>100.26</v>
      </c>
      <c r="U27" s="219">
        <v>100</v>
      </c>
      <c r="V27" s="217">
        <v>99.37</v>
      </c>
      <c r="W27" s="217">
        <v>100.67</v>
      </c>
      <c r="X27" s="217">
        <v>102.23</v>
      </c>
      <c r="Y27" s="217">
        <v>103.04</v>
      </c>
      <c r="Z27" s="217">
        <v>103.06</v>
      </c>
      <c r="AA27" s="217">
        <v>105.82</v>
      </c>
      <c r="AB27" s="217">
        <v>117.11</v>
      </c>
      <c r="AC27" s="217">
        <v>126.94</v>
      </c>
      <c r="AD27" s="216" t="s">
        <v>14</v>
      </c>
    </row>
    <row r="28" spans="1:30">
      <c r="A28" s="214" t="s">
        <v>43</v>
      </c>
      <c r="B28" s="218">
        <v>68.5</v>
      </c>
      <c r="C28" s="218">
        <v>69.8</v>
      </c>
      <c r="D28" s="218">
        <v>71.2</v>
      </c>
      <c r="E28" s="218">
        <v>72.3</v>
      </c>
      <c r="F28" s="218">
        <v>74.2</v>
      </c>
      <c r="G28" s="218">
        <v>75.900000000000006</v>
      </c>
      <c r="H28" s="218">
        <v>77.900000000000006</v>
      </c>
      <c r="I28" s="218">
        <v>80.099999999999994</v>
      </c>
      <c r="J28" s="218">
        <v>81.900000000000006</v>
      </c>
      <c r="K28" s="218">
        <v>83.7</v>
      </c>
      <c r="L28" s="218">
        <v>85.6</v>
      </c>
      <c r="M28" s="218">
        <v>87.3</v>
      </c>
      <c r="N28" s="218">
        <v>90.4</v>
      </c>
      <c r="O28" s="218">
        <v>91.1</v>
      </c>
      <c r="P28" s="218">
        <v>92.6</v>
      </c>
      <c r="Q28" s="218">
        <v>95.3</v>
      </c>
      <c r="R28" s="218">
        <v>98.4</v>
      </c>
      <c r="S28" s="218">
        <v>99.7</v>
      </c>
      <c r="T28" s="218">
        <v>99.9</v>
      </c>
      <c r="U28" s="222">
        <v>100</v>
      </c>
      <c r="V28" s="218">
        <v>99.9</v>
      </c>
      <c r="W28" s="218">
        <v>101.3</v>
      </c>
      <c r="X28" s="218">
        <v>102.5</v>
      </c>
      <c r="Y28" s="218">
        <v>103.2</v>
      </c>
      <c r="Z28" s="222">
        <v>103</v>
      </c>
      <c r="AA28" s="222">
        <v>105</v>
      </c>
      <c r="AB28" s="218">
        <v>114.2</v>
      </c>
      <c r="AC28" s="218">
        <v>120.9</v>
      </c>
      <c r="AD28" s="215" t="s">
        <v>14</v>
      </c>
    </row>
    <row r="29" spans="1:30">
      <c r="A29" s="214" t="s">
        <v>44</v>
      </c>
      <c r="B29" s="217">
        <v>66.81</v>
      </c>
      <c r="C29" s="217">
        <v>69.02</v>
      </c>
      <c r="D29" s="217">
        <v>70.63</v>
      </c>
      <c r="E29" s="217">
        <v>71.44</v>
      </c>
      <c r="F29" s="217">
        <v>74.91</v>
      </c>
      <c r="G29" s="219">
        <v>76.400000000000006</v>
      </c>
      <c r="H29" s="217">
        <v>78.53</v>
      </c>
      <c r="I29" s="217">
        <v>81.650000000000006</v>
      </c>
      <c r="J29" s="219">
        <v>83.2</v>
      </c>
      <c r="K29" s="217">
        <v>84.88</v>
      </c>
      <c r="L29" s="217">
        <v>86.79</v>
      </c>
      <c r="M29" s="217">
        <v>88.67</v>
      </c>
      <c r="N29" s="217">
        <v>92.55</v>
      </c>
      <c r="O29" s="217">
        <v>92.71</v>
      </c>
      <c r="P29" s="217">
        <v>95.09</v>
      </c>
      <c r="Q29" s="219">
        <v>98.4</v>
      </c>
      <c r="R29" s="217">
        <v>101.45</v>
      </c>
      <c r="S29" s="217">
        <v>101.84</v>
      </c>
      <c r="T29" s="217">
        <v>101.57</v>
      </c>
      <c r="U29" s="219">
        <v>100</v>
      </c>
      <c r="V29" s="217">
        <v>98.78</v>
      </c>
      <c r="W29" s="217">
        <v>99.45</v>
      </c>
      <c r="X29" s="217">
        <v>100.23</v>
      </c>
      <c r="Y29" s="217">
        <v>100.78</v>
      </c>
      <c r="Z29" s="217">
        <v>99.67</v>
      </c>
      <c r="AA29" s="217">
        <v>101.92</v>
      </c>
      <c r="AB29" s="217">
        <v>110.17</v>
      </c>
      <c r="AC29" s="219">
        <v>114.5</v>
      </c>
      <c r="AD29" s="216" t="s">
        <v>14</v>
      </c>
    </row>
    <row r="30" spans="1:30">
      <c r="A30" s="214" t="s">
        <v>45</v>
      </c>
      <c r="B30" s="218">
        <v>46.72</v>
      </c>
      <c r="C30" s="218">
        <v>50.49</v>
      </c>
      <c r="D30" s="218">
        <v>52.66</v>
      </c>
      <c r="E30" s="218">
        <v>53.77</v>
      </c>
      <c r="F30" s="218">
        <v>55.18</v>
      </c>
      <c r="G30" s="218">
        <v>56.58</v>
      </c>
      <c r="H30" s="218">
        <v>57.69</v>
      </c>
      <c r="I30" s="218">
        <v>59.39</v>
      </c>
      <c r="J30" s="218">
        <v>63.06</v>
      </c>
      <c r="K30" s="220">
        <v>67.400000000000006</v>
      </c>
      <c r="L30" s="218">
        <v>71.83</v>
      </c>
      <c r="M30" s="218">
        <v>79.08</v>
      </c>
      <c r="N30" s="218">
        <v>91.14</v>
      </c>
      <c r="O30" s="218">
        <v>94.11</v>
      </c>
      <c r="P30" s="218">
        <v>92.96</v>
      </c>
      <c r="Q30" s="218">
        <v>96.88</v>
      </c>
      <c r="R30" s="218">
        <v>99.09</v>
      </c>
      <c r="S30" s="218">
        <v>99.11</v>
      </c>
      <c r="T30" s="218">
        <v>99.79</v>
      </c>
      <c r="U30" s="220">
        <v>100</v>
      </c>
      <c r="V30" s="220">
        <v>100.1</v>
      </c>
      <c r="W30" s="220">
        <v>103</v>
      </c>
      <c r="X30" s="218">
        <v>105.63</v>
      </c>
      <c r="Y30" s="218">
        <v>108.53</v>
      </c>
      <c r="Z30" s="218">
        <v>108.62</v>
      </c>
      <c r="AA30" s="218">
        <v>112.14</v>
      </c>
      <c r="AB30" s="218">
        <v>131.47</v>
      </c>
      <c r="AC30" s="218">
        <v>143.38</v>
      </c>
      <c r="AD30" s="215" t="s">
        <v>14</v>
      </c>
    </row>
    <row r="31" spans="1:30">
      <c r="A31" s="214" t="s">
        <v>46</v>
      </c>
      <c r="B31" s="217">
        <v>57.61</v>
      </c>
      <c r="C31" s="217">
        <v>63.56</v>
      </c>
      <c r="D31" s="217">
        <v>66.97</v>
      </c>
      <c r="E31" s="217">
        <v>67.94</v>
      </c>
      <c r="F31" s="217">
        <v>68.680000000000007</v>
      </c>
      <c r="G31" s="217">
        <v>69.739999999999995</v>
      </c>
      <c r="H31" s="217">
        <v>69.98</v>
      </c>
      <c r="I31" s="217">
        <v>69.22</v>
      </c>
      <c r="J31" s="217">
        <v>70.02</v>
      </c>
      <c r="K31" s="217">
        <v>71.89</v>
      </c>
      <c r="L31" s="217">
        <v>74.59</v>
      </c>
      <c r="M31" s="217">
        <v>78.930000000000007</v>
      </c>
      <c r="N31" s="217">
        <v>87.69</v>
      </c>
      <c r="O31" s="217">
        <v>91.34</v>
      </c>
      <c r="P31" s="217">
        <v>92.43</v>
      </c>
      <c r="Q31" s="217">
        <v>96.24</v>
      </c>
      <c r="R31" s="217">
        <v>99.28</v>
      </c>
      <c r="S31" s="217">
        <v>100.44</v>
      </c>
      <c r="T31" s="217">
        <v>100.68</v>
      </c>
      <c r="U31" s="219">
        <v>100</v>
      </c>
      <c r="V31" s="217">
        <v>100.68</v>
      </c>
      <c r="W31" s="217">
        <v>104.42</v>
      </c>
      <c r="X31" s="217">
        <v>107.07</v>
      </c>
      <c r="Y31" s="217">
        <v>109.47</v>
      </c>
      <c r="Z31" s="217">
        <v>110.63</v>
      </c>
      <c r="AA31" s="217">
        <v>115.75</v>
      </c>
      <c r="AB31" s="217">
        <v>137.57</v>
      </c>
      <c r="AC31" s="217">
        <v>149.52000000000001</v>
      </c>
      <c r="AD31" s="216" t="s">
        <v>14</v>
      </c>
    </row>
    <row r="32" spans="1:30">
      <c r="A32" s="214" t="s">
        <v>47</v>
      </c>
      <c r="B32" s="218">
        <v>65.63</v>
      </c>
      <c r="C32" s="218">
        <v>66.540000000000006</v>
      </c>
      <c r="D32" s="218">
        <v>67.180000000000007</v>
      </c>
      <c r="E32" s="218">
        <v>67.87</v>
      </c>
      <c r="F32" s="218">
        <v>70.430000000000007</v>
      </c>
      <c r="G32" s="218">
        <v>72.12</v>
      </c>
      <c r="H32" s="220">
        <v>73.599999999999994</v>
      </c>
      <c r="I32" s="218">
        <v>75.47</v>
      </c>
      <c r="J32" s="218">
        <v>77.91</v>
      </c>
      <c r="K32" s="218">
        <v>80.849999999999994</v>
      </c>
      <c r="L32" s="218">
        <v>83.24</v>
      </c>
      <c r="M32" s="218">
        <v>85.45</v>
      </c>
      <c r="N32" s="218">
        <v>88.94</v>
      </c>
      <c r="O32" s="218">
        <v>88.95</v>
      </c>
      <c r="P32" s="218">
        <v>91.44</v>
      </c>
      <c r="Q32" s="218">
        <v>94.85</v>
      </c>
      <c r="R32" s="218">
        <v>97.59</v>
      </c>
      <c r="S32" s="218">
        <v>99.25</v>
      </c>
      <c r="T32" s="218">
        <v>99.94</v>
      </c>
      <c r="U32" s="220">
        <v>100</v>
      </c>
      <c r="V32" s="218">
        <v>100.04</v>
      </c>
      <c r="W32" s="218">
        <v>102.15</v>
      </c>
      <c r="X32" s="218">
        <v>104.21</v>
      </c>
      <c r="Y32" s="218">
        <v>105.93</v>
      </c>
      <c r="Z32" s="218">
        <v>105.93</v>
      </c>
      <c r="AA32" s="218">
        <v>109.61</v>
      </c>
      <c r="AB32" s="218">
        <v>118.55</v>
      </c>
      <c r="AC32" s="218">
        <v>122.02</v>
      </c>
      <c r="AD32" s="215" t="s">
        <v>14</v>
      </c>
    </row>
    <row r="33" spans="1:30">
      <c r="A33" s="214" t="s">
        <v>48</v>
      </c>
      <c r="B33" s="217">
        <v>31.76</v>
      </c>
      <c r="C33" s="217">
        <v>37.619999999999997</v>
      </c>
      <c r="D33" s="217">
        <v>42.97</v>
      </c>
      <c r="E33" s="217">
        <v>47.25</v>
      </c>
      <c r="F33" s="217">
        <v>51.95</v>
      </c>
      <c r="G33" s="217">
        <v>56.67</v>
      </c>
      <c r="H33" s="217">
        <v>59.64</v>
      </c>
      <c r="I33" s="217">
        <v>62.43</v>
      </c>
      <c r="J33" s="217">
        <v>66.66</v>
      </c>
      <c r="K33" s="217">
        <v>68.98</v>
      </c>
      <c r="L33" s="217">
        <v>71.760000000000005</v>
      </c>
      <c r="M33" s="217">
        <v>77.45</v>
      </c>
      <c r="N33" s="217">
        <v>82.12</v>
      </c>
      <c r="O33" s="217">
        <v>85.43</v>
      </c>
      <c r="P33" s="217">
        <v>89.47</v>
      </c>
      <c r="Q33" s="217">
        <v>92.98</v>
      </c>
      <c r="R33" s="217">
        <v>98.24</v>
      </c>
      <c r="S33" s="217">
        <v>99.92</v>
      </c>
      <c r="T33" s="217">
        <v>99.94</v>
      </c>
      <c r="U33" s="219">
        <v>100</v>
      </c>
      <c r="V33" s="217">
        <v>100.45</v>
      </c>
      <c r="W33" s="217">
        <v>102.84</v>
      </c>
      <c r="X33" s="217">
        <v>105.84</v>
      </c>
      <c r="Y33" s="217">
        <v>109.46</v>
      </c>
      <c r="Z33" s="217">
        <v>113.15</v>
      </c>
      <c r="AA33" s="217">
        <v>119.04</v>
      </c>
      <c r="AB33" s="217">
        <v>137.22</v>
      </c>
      <c r="AC33" s="217">
        <v>160.59</v>
      </c>
      <c r="AD33" s="216" t="s">
        <v>14</v>
      </c>
    </row>
    <row r="34" spans="1:30">
      <c r="A34" s="214" t="s">
        <v>49</v>
      </c>
      <c r="B34" s="218">
        <v>63.69</v>
      </c>
      <c r="C34" s="218">
        <v>66.19</v>
      </c>
      <c r="D34" s="218">
        <v>68.63</v>
      </c>
      <c r="E34" s="218">
        <v>70.209999999999994</v>
      </c>
      <c r="F34" s="218">
        <v>72.34</v>
      </c>
      <c r="G34" s="218">
        <v>74.16</v>
      </c>
      <c r="H34" s="220">
        <v>76.099999999999994</v>
      </c>
      <c r="I34" s="218">
        <v>77.56</v>
      </c>
      <c r="J34" s="218">
        <v>79.680000000000007</v>
      </c>
      <c r="K34" s="218">
        <v>81.69</v>
      </c>
      <c r="L34" s="218">
        <v>83.79</v>
      </c>
      <c r="M34" s="218">
        <v>84.38</v>
      </c>
      <c r="N34" s="218">
        <v>88.33</v>
      </c>
      <c r="O34" s="218">
        <v>89.95</v>
      </c>
      <c r="P34" s="218">
        <v>91.79</v>
      </c>
      <c r="Q34" s="220">
        <v>94.1</v>
      </c>
      <c r="R34" s="218">
        <v>97.13</v>
      </c>
      <c r="S34" s="218">
        <v>98.08</v>
      </c>
      <c r="T34" s="218">
        <v>98.84</v>
      </c>
      <c r="U34" s="220">
        <v>100</v>
      </c>
      <c r="V34" s="220">
        <v>100.9</v>
      </c>
      <c r="W34" s="218">
        <v>102.18</v>
      </c>
      <c r="X34" s="218">
        <v>103.95</v>
      </c>
      <c r="Y34" s="218">
        <v>105.54</v>
      </c>
      <c r="Z34" s="218">
        <v>106.37</v>
      </c>
      <c r="AA34" s="218">
        <v>107.12</v>
      </c>
      <c r="AB34" s="218">
        <v>113.69</v>
      </c>
      <c r="AC34" s="218">
        <v>120.01</v>
      </c>
      <c r="AD34" s="215" t="s">
        <v>14</v>
      </c>
    </row>
    <row r="35" spans="1:30">
      <c r="A35" s="214" t="s">
        <v>50</v>
      </c>
      <c r="B35" s="217">
        <v>68.83</v>
      </c>
      <c r="C35" s="217">
        <v>70.11</v>
      </c>
      <c r="D35" s="217">
        <v>71.36</v>
      </c>
      <c r="E35" s="217">
        <v>72.81</v>
      </c>
      <c r="F35" s="217">
        <v>74.510000000000005</v>
      </c>
      <c r="G35" s="217">
        <v>78.319999999999993</v>
      </c>
      <c r="H35" s="217">
        <v>81.349999999999994</v>
      </c>
      <c r="I35" s="217">
        <v>83.16</v>
      </c>
      <c r="J35" s="217">
        <v>84.32</v>
      </c>
      <c r="K35" s="217">
        <v>85.57</v>
      </c>
      <c r="L35" s="217">
        <v>86.99</v>
      </c>
      <c r="M35" s="217">
        <v>88.36</v>
      </c>
      <c r="N35" s="217">
        <v>90.32</v>
      </c>
      <c r="O35" s="219">
        <v>91.2</v>
      </c>
      <c r="P35" s="217">
        <v>92.05</v>
      </c>
      <c r="Q35" s="217">
        <v>94.32</v>
      </c>
      <c r="R35" s="217">
        <v>96.99</v>
      </c>
      <c r="S35" s="217">
        <v>99.47</v>
      </c>
      <c r="T35" s="217">
        <v>99.79</v>
      </c>
      <c r="U35" s="219">
        <v>100</v>
      </c>
      <c r="V35" s="217">
        <v>100.11</v>
      </c>
      <c r="W35" s="219">
        <v>101.4</v>
      </c>
      <c r="X35" s="217">
        <v>103.02</v>
      </c>
      <c r="Y35" s="217">
        <v>105.78</v>
      </c>
      <c r="Z35" s="217">
        <v>106.96</v>
      </c>
      <c r="AA35" s="217">
        <v>109.98</v>
      </c>
      <c r="AB35" s="217">
        <v>122.78</v>
      </c>
      <c r="AC35" s="217">
        <v>127.81</v>
      </c>
      <c r="AD35" s="216" t="s">
        <v>14</v>
      </c>
    </row>
    <row r="36" spans="1:30">
      <c r="A36" s="214" t="s">
        <v>51</v>
      </c>
      <c r="B36" s="218">
        <v>71.77</v>
      </c>
      <c r="C36" s="218">
        <v>72.61</v>
      </c>
      <c r="D36" s="220">
        <v>73.2</v>
      </c>
      <c r="E36" s="218">
        <v>73.58</v>
      </c>
      <c r="F36" s="218">
        <v>75.02</v>
      </c>
      <c r="G36" s="218">
        <v>76.739999999999995</v>
      </c>
      <c r="H36" s="218">
        <v>78.040000000000006</v>
      </c>
      <c r="I36" s="218">
        <v>79.05</v>
      </c>
      <c r="J36" s="220">
        <v>80.599999999999994</v>
      </c>
      <c r="K36" s="220">
        <v>82.3</v>
      </c>
      <c r="L36" s="218">
        <v>83.69</v>
      </c>
      <c r="M36" s="218">
        <v>85.53</v>
      </c>
      <c r="N36" s="218">
        <v>88.29</v>
      </c>
      <c r="O36" s="218">
        <v>88.64</v>
      </c>
      <c r="P36" s="218">
        <v>90.14</v>
      </c>
      <c r="Q36" s="218">
        <v>93.35</v>
      </c>
      <c r="R36" s="218">
        <v>95.75</v>
      </c>
      <c r="S36" s="218">
        <v>97.77</v>
      </c>
      <c r="T36" s="220">
        <v>99.2</v>
      </c>
      <c r="U36" s="220">
        <v>100</v>
      </c>
      <c r="V36" s="218">
        <v>100.97</v>
      </c>
      <c r="W36" s="218">
        <v>103.22</v>
      </c>
      <c r="X36" s="218">
        <v>105.41</v>
      </c>
      <c r="Y36" s="218">
        <v>106.98</v>
      </c>
      <c r="Z36" s="218">
        <v>108.47</v>
      </c>
      <c r="AA36" s="218">
        <v>111.46</v>
      </c>
      <c r="AB36" s="218">
        <v>121.07</v>
      </c>
      <c r="AC36" s="220">
        <v>130.4</v>
      </c>
      <c r="AD36" s="215" t="s">
        <v>14</v>
      </c>
    </row>
    <row r="37" spans="1:30">
      <c r="A37" s="214" t="s">
        <v>52</v>
      </c>
      <c r="B37" s="217">
        <v>46.2</v>
      </c>
      <c r="C37" s="217">
        <v>53.1</v>
      </c>
      <c r="D37" s="217">
        <v>59.4</v>
      </c>
      <c r="E37" s="217">
        <v>63.6</v>
      </c>
      <c r="F37" s="221">
        <v>70</v>
      </c>
      <c r="G37" s="217">
        <v>73.8</v>
      </c>
      <c r="H37" s="217">
        <v>75.2</v>
      </c>
      <c r="I37" s="217">
        <v>75.7</v>
      </c>
      <c r="J37" s="217">
        <v>78.5</v>
      </c>
      <c r="K37" s="217">
        <v>80.2</v>
      </c>
      <c r="L37" s="217">
        <v>81.2</v>
      </c>
      <c r="M37" s="217">
        <v>83.3</v>
      </c>
      <c r="N37" s="217">
        <v>86.8</v>
      </c>
      <c r="O37" s="217">
        <v>90.3</v>
      </c>
      <c r="P37" s="217">
        <v>92.7</v>
      </c>
      <c r="Q37" s="217">
        <v>96.3</v>
      </c>
      <c r="R37" s="217">
        <v>99.8</v>
      </c>
      <c r="S37" s="217">
        <v>100.6</v>
      </c>
      <c r="T37" s="217">
        <v>100.7</v>
      </c>
      <c r="U37" s="221">
        <v>100</v>
      </c>
      <c r="V37" s="217">
        <v>99.8</v>
      </c>
      <c r="W37" s="217">
        <v>101.4</v>
      </c>
      <c r="X37" s="217">
        <v>102.6</v>
      </c>
      <c r="Y37" s="217">
        <v>104.8</v>
      </c>
      <c r="Z37" s="217">
        <v>108.6</v>
      </c>
      <c r="AA37" s="217">
        <v>114.3</v>
      </c>
      <c r="AB37" s="217">
        <v>129.4</v>
      </c>
      <c r="AC37" s="217">
        <v>143.5</v>
      </c>
      <c r="AD37" s="216" t="s">
        <v>14</v>
      </c>
    </row>
    <row r="38" spans="1:30">
      <c r="A38" s="214" t="s">
        <v>53</v>
      </c>
      <c r="B38" s="220">
        <v>66.900000000000006</v>
      </c>
      <c r="C38" s="218">
        <v>68.16</v>
      </c>
      <c r="D38" s="218">
        <v>69.67</v>
      </c>
      <c r="E38" s="218">
        <v>71.180000000000007</v>
      </c>
      <c r="F38" s="218">
        <v>73.180000000000007</v>
      </c>
      <c r="G38" s="218">
        <v>76.41</v>
      </c>
      <c r="H38" s="218">
        <v>79.239999999999995</v>
      </c>
      <c r="I38" s="220">
        <v>81.8</v>
      </c>
      <c r="J38" s="218">
        <v>83.85</v>
      </c>
      <c r="K38" s="218">
        <v>85.64</v>
      </c>
      <c r="L38" s="218">
        <v>88.25</v>
      </c>
      <c r="M38" s="218">
        <v>90.39</v>
      </c>
      <c r="N38" s="218">
        <v>92.78</v>
      </c>
      <c r="O38" s="218">
        <v>91.95</v>
      </c>
      <c r="P38" s="218">
        <v>93.22</v>
      </c>
      <c r="Q38" s="218">
        <v>96.54</v>
      </c>
      <c r="R38" s="218">
        <v>99.22</v>
      </c>
      <c r="S38" s="218">
        <v>99.65</v>
      </c>
      <c r="T38" s="220">
        <v>99.5</v>
      </c>
      <c r="U38" s="220">
        <v>100</v>
      </c>
      <c r="V38" s="218">
        <v>100.64</v>
      </c>
      <c r="W38" s="220">
        <v>102.2</v>
      </c>
      <c r="X38" s="220">
        <v>103.4</v>
      </c>
      <c r="Y38" s="218">
        <v>103.71</v>
      </c>
      <c r="Z38" s="218">
        <v>103.58</v>
      </c>
      <c r="AA38" s="218">
        <v>104.55</v>
      </c>
      <c r="AB38" s="218">
        <v>113.03</v>
      </c>
      <c r="AC38" s="218">
        <v>118.98</v>
      </c>
      <c r="AD38" s="215" t="s">
        <v>14</v>
      </c>
    </row>
    <row r="39" spans="1:30">
      <c r="A39" s="214" t="s">
        <v>54</v>
      </c>
      <c r="B39" s="217">
        <v>3.25</v>
      </c>
      <c r="C39" s="217">
        <v>8.2899999999999991</v>
      </c>
      <c r="D39" s="217">
        <v>13.19</v>
      </c>
      <c r="E39" s="217">
        <v>19.23</v>
      </c>
      <c r="F39" s="217">
        <v>28.01</v>
      </c>
      <c r="G39" s="217">
        <v>37.659999999999997</v>
      </c>
      <c r="H39" s="217">
        <v>46.14</v>
      </c>
      <c r="I39" s="217">
        <v>53.18</v>
      </c>
      <c r="J39" s="217">
        <v>59.51</v>
      </c>
      <c r="K39" s="219">
        <v>64.900000000000006</v>
      </c>
      <c r="L39" s="223">
        <v>69.19</v>
      </c>
      <c r="M39" s="223">
        <v>72.58</v>
      </c>
      <c r="N39" s="223">
        <v>78.33</v>
      </c>
      <c r="O39" s="224">
        <v>82.7</v>
      </c>
      <c r="P39" s="223">
        <v>87.73</v>
      </c>
      <c r="Q39" s="223">
        <v>92.84</v>
      </c>
      <c r="R39" s="223">
        <v>95.98</v>
      </c>
      <c r="S39" s="223">
        <v>99.04</v>
      </c>
      <c r="T39" s="223">
        <v>100.41</v>
      </c>
      <c r="U39" s="224">
        <v>100</v>
      </c>
      <c r="V39" s="223">
        <v>98.93</v>
      </c>
      <c r="W39" s="224">
        <v>100</v>
      </c>
      <c r="X39" s="223">
        <v>104.08</v>
      </c>
      <c r="Y39" s="223">
        <v>108.15</v>
      </c>
      <c r="Z39" s="223">
        <v>110.67</v>
      </c>
      <c r="AA39" s="223">
        <v>115.21</v>
      </c>
      <c r="AB39" s="223">
        <v>129.06</v>
      </c>
      <c r="AC39" s="223">
        <v>141.63999999999999</v>
      </c>
      <c r="AD39" s="294">
        <f>(AC39/Z39)-1</f>
        <v>0.27984096864552255</v>
      </c>
    </row>
    <row r="40" spans="1:30">
      <c r="A40" s="214" t="s">
        <v>55</v>
      </c>
      <c r="B40" s="218">
        <v>45.86</v>
      </c>
      <c r="C40" s="218">
        <v>49.68</v>
      </c>
      <c r="D40" s="218">
        <v>53.61</v>
      </c>
      <c r="E40" s="218">
        <v>56.89</v>
      </c>
      <c r="F40" s="218">
        <v>61.98</v>
      </c>
      <c r="G40" s="218">
        <v>67.33</v>
      </c>
      <c r="H40" s="218">
        <v>72.37</v>
      </c>
      <c r="I40" s="218">
        <v>76.459999999999994</v>
      </c>
      <c r="J40" s="218">
        <v>79.260000000000005</v>
      </c>
      <c r="K40" s="218">
        <v>81.19</v>
      </c>
      <c r="L40" s="218">
        <v>83.25</v>
      </c>
      <c r="M40" s="218">
        <v>86.42</v>
      </c>
      <c r="N40" s="218">
        <v>91.19</v>
      </c>
      <c r="O40" s="218">
        <v>91.97</v>
      </c>
      <c r="P40" s="218">
        <v>93.86</v>
      </c>
      <c r="Q40" s="218">
        <v>95.81</v>
      </c>
      <c r="R40" s="220">
        <v>98.5</v>
      </c>
      <c r="S40" s="220">
        <v>100.4</v>
      </c>
      <c r="T40" s="218">
        <v>100.77</v>
      </c>
      <c r="U40" s="220">
        <v>100</v>
      </c>
      <c r="V40" s="218">
        <v>99.85</v>
      </c>
      <c r="W40" s="220">
        <v>101.4</v>
      </c>
      <c r="X40" s="218">
        <v>103.36</v>
      </c>
      <c r="Y40" s="218">
        <v>105.11</v>
      </c>
      <c r="Z40" s="218">
        <v>104.82</v>
      </c>
      <c r="AA40" s="218">
        <v>106.97</v>
      </c>
      <c r="AB40" s="218">
        <v>116.94</v>
      </c>
      <c r="AC40" s="218">
        <v>125.38</v>
      </c>
      <c r="AD40" s="215" t="s">
        <v>14</v>
      </c>
    </row>
    <row r="41" spans="1:30">
      <c r="A41" s="214" t="s">
        <v>56</v>
      </c>
      <c r="B41" s="217">
        <v>43.89</v>
      </c>
      <c r="C41" s="217">
        <v>46.53</v>
      </c>
      <c r="D41" s="217">
        <v>49.64</v>
      </c>
      <c r="E41" s="217">
        <v>54.82</v>
      </c>
      <c r="F41" s="219">
        <v>61.5</v>
      </c>
      <c r="G41" s="219">
        <v>65.900000000000006</v>
      </c>
      <c r="H41" s="217">
        <v>68.209999999999994</v>
      </c>
      <c r="I41" s="217">
        <v>73.959999999999994</v>
      </c>
      <c r="J41" s="217">
        <v>79.489999999999995</v>
      </c>
      <c r="K41" s="217">
        <v>81.709999999999994</v>
      </c>
      <c r="L41" s="217">
        <v>85.19</v>
      </c>
      <c r="M41" s="219">
        <v>86.8</v>
      </c>
      <c r="N41" s="217">
        <v>90.22</v>
      </c>
      <c r="O41" s="217">
        <v>91.05</v>
      </c>
      <c r="P41" s="217">
        <v>91.69</v>
      </c>
      <c r="Q41" s="217">
        <v>95.43</v>
      </c>
      <c r="R41" s="219">
        <v>99</v>
      </c>
      <c r="S41" s="217">
        <v>100.45</v>
      </c>
      <c r="T41" s="217">
        <v>100.35</v>
      </c>
      <c r="U41" s="219">
        <v>100</v>
      </c>
      <c r="V41" s="217">
        <v>99.52</v>
      </c>
      <c r="W41" s="219">
        <v>100.9</v>
      </c>
      <c r="X41" s="217">
        <v>103.46</v>
      </c>
      <c r="Y41" s="217">
        <v>106.33</v>
      </c>
      <c r="Z41" s="217">
        <v>108.47</v>
      </c>
      <c r="AA41" s="217">
        <v>111.53</v>
      </c>
      <c r="AB41" s="217">
        <v>125.05</v>
      </c>
      <c r="AC41" s="217">
        <v>138.79</v>
      </c>
      <c r="AD41" s="216" t="s">
        <v>14</v>
      </c>
    </row>
    <row r="42" spans="1:30">
      <c r="A42" s="214" t="s">
        <v>57</v>
      </c>
      <c r="B42" s="218">
        <v>71.77</v>
      </c>
      <c r="C42" s="218">
        <v>72.64</v>
      </c>
      <c r="D42" s="218">
        <v>73.62</v>
      </c>
      <c r="E42" s="218">
        <v>74.59</v>
      </c>
      <c r="F42" s="218">
        <v>76.790000000000006</v>
      </c>
      <c r="G42" s="218">
        <v>78.84</v>
      </c>
      <c r="H42" s="218">
        <v>80.42</v>
      </c>
      <c r="I42" s="218">
        <v>81.459999999999994</v>
      </c>
      <c r="J42" s="218">
        <v>81.58</v>
      </c>
      <c r="K42" s="218">
        <v>82.21</v>
      </c>
      <c r="L42" s="218">
        <v>83.26</v>
      </c>
      <c r="M42" s="218">
        <v>84.57</v>
      </c>
      <c r="N42" s="218">
        <v>87.89</v>
      </c>
      <c r="O42" s="218">
        <v>89.32</v>
      </c>
      <c r="P42" s="218">
        <v>90.83</v>
      </c>
      <c r="Q42" s="218">
        <v>93.85</v>
      </c>
      <c r="R42" s="218">
        <v>96.81</v>
      </c>
      <c r="S42" s="218">
        <v>98.96</v>
      </c>
      <c r="T42" s="218">
        <v>100.16</v>
      </c>
      <c r="U42" s="220">
        <v>100</v>
      </c>
      <c r="V42" s="218">
        <v>100.39</v>
      </c>
      <c r="W42" s="218">
        <v>101.23</v>
      </c>
      <c r="X42" s="218">
        <v>102.42</v>
      </c>
      <c r="Y42" s="218">
        <v>103.58</v>
      </c>
      <c r="Z42" s="218">
        <v>103.98</v>
      </c>
      <c r="AA42" s="218">
        <v>106.12</v>
      </c>
      <c r="AB42" s="218">
        <v>113.74</v>
      </c>
      <c r="AC42" s="218">
        <v>118.67</v>
      </c>
      <c r="AD42" s="215" t="s">
        <v>14</v>
      </c>
    </row>
    <row r="43" spans="1:30">
      <c r="A43" s="214" t="s">
        <v>58</v>
      </c>
      <c r="B43" s="217">
        <v>76.16</v>
      </c>
      <c r="C43" s="217">
        <v>77.540000000000006</v>
      </c>
      <c r="D43" s="217">
        <v>78.319999999999993</v>
      </c>
      <c r="E43" s="217">
        <v>78.760000000000005</v>
      </c>
      <c r="F43" s="217">
        <v>79.78</v>
      </c>
      <c r="G43" s="217">
        <v>81.92</v>
      </c>
      <c r="H43" s="217">
        <v>83.51</v>
      </c>
      <c r="I43" s="217">
        <v>85.44</v>
      </c>
      <c r="J43" s="217">
        <v>86.32</v>
      </c>
      <c r="K43" s="217">
        <v>87.03</v>
      </c>
      <c r="L43" s="217">
        <v>88.34</v>
      </c>
      <c r="M43" s="217">
        <v>89.82</v>
      </c>
      <c r="N43" s="217">
        <v>92.83</v>
      </c>
      <c r="O43" s="217">
        <v>94.63</v>
      </c>
      <c r="P43" s="217">
        <v>96.43</v>
      </c>
      <c r="Q43" s="217">
        <v>97.75</v>
      </c>
      <c r="R43" s="217">
        <v>98.66</v>
      </c>
      <c r="S43" s="219">
        <v>99.1</v>
      </c>
      <c r="T43" s="219">
        <v>99.3</v>
      </c>
      <c r="U43" s="219">
        <v>100</v>
      </c>
      <c r="V43" s="217">
        <v>101.14</v>
      </c>
      <c r="W43" s="217">
        <v>103.02</v>
      </c>
      <c r="X43" s="217">
        <v>105.12</v>
      </c>
      <c r="Y43" s="217">
        <v>106.93</v>
      </c>
      <c r="Z43" s="217">
        <v>107.63</v>
      </c>
      <c r="AA43" s="217">
        <v>110.49</v>
      </c>
      <c r="AB43" s="217">
        <v>119.39</v>
      </c>
      <c r="AC43" s="217">
        <v>126.44</v>
      </c>
      <c r="AD43" s="216" t="s">
        <v>14</v>
      </c>
    </row>
    <row r="44" spans="1:30">
      <c r="A44" s="214" t="s">
        <v>114</v>
      </c>
      <c r="B44" s="218">
        <v>70.239999999999995</v>
      </c>
      <c r="C44" s="218">
        <v>71.45</v>
      </c>
      <c r="D44" s="218">
        <v>72.38</v>
      </c>
      <c r="E44" s="218">
        <v>73.239999999999995</v>
      </c>
      <c r="F44" s="218">
        <v>74.64</v>
      </c>
      <c r="G44" s="218">
        <v>76.290000000000006</v>
      </c>
      <c r="H44" s="218">
        <v>77.87</v>
      </c>
      <c r="I44" s="220">
        <v>79.400000000000006</v>
      </c>
      <c r="J44" s="218">
        <v>80.98</v>
      </c>
      <c r="K44" s="218">
        <v>82.73</v>
      </c>
      <c r="L44" s="218">
        <v>84.56</v>
      </c>
      <c r="M44" s="218">
        <v>86.52</v>
      </c>
      <c r="N44" s="218">
        <v>89.69</v>
      </c>
      <c r="O44" s="220">
        <v>90.6</v>
      </c>
      <c r="P44" s="218">
        <v>92.49</v>
      </c>
      <c r="Q44" s="218">
        <v>95.34</v>
      </c>
      <c r="R44" s="218">
        <v>97.84</v>
      </c>
      <c r="S44" s="218">
        <v>99.31</v>
      </c>
      <c r="T44" s="218">
        <v>99.88</v>
      </c>
      <c r="U44" s="220">
        <v>100</v>
      </c>
      <c r="V44" s="218">
        <v>100.29</v>
      </c>
      <c r="W44" s="218">
        <v>102.01</v>
      </c>
      <c r="X44" s="218">
        <v>103.95</v>
      </c>
      <c r="Y44" s="218">
        <v>105.49</v>
      </c>
      <c r="Z44" s="218">
        <v>106.28</v>
      </c>
      <c r="AA44" s="218">
        <v>109.37</v>
      </c>
      <c r="AB44" s="218">
        <v>119.39</v>
      </c>
      <c r="AC44" s="218">
        <v>126.97</v>
      </c>
      <c r="AD44" s="215" t="s">
        <v>14</v>
      </c>
    </row>
    <row r="45" spans="1:30">
      <c r="A45" s="214" t="s">
        <v>59</v>
      </c>
      <c r="B45" s="217">
        <v>43.26</v>
      </c>
      <c r="C45" s="217">
        <v>44.05</v>
      </c>
      <c r="D45" s="217">
        <v>44.64</v>
      </c>
      <c r="E45" s="217">
        <v>45.59</v>
      </c>
      <c r="F45" s="219">
        <v>47.6</v>
      </c>
      <c r="G45" s="217">
        <v>50.74</v>
      </c>
      <c r="H45" s="217">
        <v>53.44</v>
      </c>
      <c r="I45" s="217">
        <v>54.18</v>
      </c>
      <c r="J45" s="217">
        <v>55.43</v>
      </c>
      <c r="K45" s="217">
        <v>56.19</v>
      </c>
      <c r="L45" s="219">
        <v>58.8</v>
      </c>
      <c r="M45" s="217">
        <v>60.94</v>
      </c>
      <c r="N45" s="217">
        <v>68.709999999999994</v>
      </c>
      <c r="O45" s="217">
        <v>79.89</v>
      </c>
      <c r="P45" s="217">
        <v>85.85</v>
      </c>
      <c r="Q45" s="217">
        <v>89.46</v>
      </c>
      <c r="R45" s="217">
        <v>94.84</v>
      </c>
      <c r="S45" s="217">
        <v>98.76</v>
      </c>
      <c r="T45" s="217">
        <v>99.74</v>
      </c>
      <c r="U45" s="219">
        <v>100</v>
      </c>
      <c r="V45" s="217">
        <v>100.79</v>
      </c>
      <c r="W45" s="217">
        <v>99.13</v>
      </c>
      <c r="X45" s="217">
        <v>99.86</v>
      </c>
      <c r="Y45" s="217">
        <v>101.85</v>
      </c>
      <c r="Z45" s="217">
        <v>103.06</v>
      </c>
      <c r="AA45" s="217">
        <v>106.84</v>
      </c>
      <c r="AB45" s="217">
        <v>112.96</v>
      </c>
      <c r="AC45" s="217">
        <v>121.98</v>
      </c>
      <c r="AD45" s="216" t="s">
        <v>14</v>
      </c>
    </row>
    <row r="46" spans="1:30">
      <c r="A46" s="214" t="s">
        <v>61</v>
      </c>
      <c r="B46" s="222">
        <v>70</v>
      </c>
      <c r="C46" s="218">
        <v>71.8</v>
      </c>
      <c r="D46" s="218">
        <v>73.2</v>
      </c>
      <c r="E46" s="218">
        <v>74.8</v>
      </c>
      <c r="F46" s="218">
        <v>77.099999999999994</v>
      </c>
      <c r="G46" s="218">
        <v>79.099999999999994</v>
      </c>
      <c r="H46" s="218">
        <v>79.7</v>
      </c>
      <c r="I46" s="218">
        <v>81.3</v>
      </c>
      <c r="J46" s="218">
        <v>81.8</v>
      </c>
      <c r="K46" s="218">
        <v>83.1</v>
      </c>
      <c r="L46" s="218">
        <v>85.1</v>
      </c>
      <c r="M46" s="218">
        <v>85.7</v>
      </c>
      <c r="N46" s="218">
        <v>88.7</v>
      </c>
      <c r="O46" s="218">
        <v>90.7</v>
      </c>
      <c r="P46" s="218">
        <v>92.8</v>
      </c>
      <c r="Q46" s="222">
        <v>94</v>
      </c>
      <c r="R46" s="218">
        <v>94.3</v>
      </c>
      <c r="S46" s="218">
        <v>96.2</v>
      </c>
      <c r="T46" s="222">
        <v>98</v>
      </c>
      <c r="U46" s="222">
        <v>100</v>
      </c>
      <c r="V46" s="218">
        <v>103.9</v>
      </c>
      <c r="W46" s="218">
        <v>105.8</v>
      </c>
      <c r="X46" s="222">
        <v>109</v>
      </c>
      <c r="Y46" s="218">
        <v>111.5</v>
      </c>
      <c r="Z46" s="218">
        <v>112.8</v>
      </c>
      <c r="AA46" s="218">
        <v>117.2</v>
      </c>
      <c r="AB46" s="218">
        <v>124.5</v>
      </c>
      <c r="AC46" s="218">
        <v>131.6</v>
      </c>
      <c r="AD46" s="215" t="s">
        <v>14</v>
      </c>
    </row>
    <row r="47" spans="1:30">
      <c r="A47" s="214" t="s">
        <v>62</v>
      </c>
      <c r="B47" s="216" t="s">
        <v>28</v>
      </c>
      <c r="C47" s="216" t="s">
        <v>28</v>
      </c>
      <c r="D47" s="216" t="s">
        <v>28</v>
      </c>
      <c r="E47" s="216" t="s">
        <v>28</v>
      </c>
      <c r="F47" s="216" t="s">
        <v>28</v>
      </c>
      <c r="G47" s="216" t="s">
        <v>28</v>
      </c>
      <c r="H47" s="216" t="s">
        <v>28</v>
      </c>
      <c r="I47" s="216" t="s">
        <v>28</v>
      </c>
      <c r="J47" s="216" t="s">
        <v>28</v>
      </c>
      <c r="K47" s="217">
        <v>97.43</v>
      </c>
      <c r="L47" s="219">
        <v>98.4</v>
      </c>
      <c r="M47" s="217">
        <v>99.17</v>
      </c>
      <c r="N47" s="217">
        <v>101.51</v>
      </c>
      <c r="O47" s="217">
        <v>100.77</v>
      </c>
      <c r="P47" s="217">
        <v>101.39</v>
      </c>
      <c r="Q47" s="217">
        <v>101.49</v>
      </c>
      <c r="R47" s="217">
        <v>100.76</v>
      </c>
      <c r="S47" s="217">
        <v>100.83</v>
      </c>
      <c r="T47" s="217">
        <v>100.84</v>
      </c>
      <c r="U47" s="219">
        <v>100</v>
      </c>
      <c r="V47" s="217">
        <v>99.47</v>
      </c>
      <c r="W47" s="217">
        <v>100.11</v>
      </c>
      <c r="X47" s="217">
        <v>101.03</v>
      </c>
      <c r="Y47" s="217">
        <v>101.41</v>
      </c>
      <c r="Z47" s="217">
        <v>100.56</v>
      </c>
      <c r="AA47" s="217">
        <v>101.04</v>
      </c>
      <c r="AB47" s="217">
        <v>103.74</v>
      </c>
      <c r="AC47" s="219">
        <v>106.1</v>
      </c>
      <c r="AD47" s="216" t="s">
        <v>14</v>
      </c>
    </row>
    <row r="48" spans="1:30">
      <c r="A48" s="214" t="s">
        <v>63</v>
      </c>
      <c r="B48" s="218">
        <v>68.8</v>
      </c>
      <c r="C48" s="218">
        <v>70.099999999999994</v>
      </c>
      <c r="D48" s="218">
        <v>71.2</v>
      </c>
      <c r="E48" s="218">
        <v>72.099999999999994</v>
      </c>
      <c r="F48" s="218">
        <v>72.7</v>
      </c>
      <c r="G48" s="218">
        <v>73.599999999999994</v>
      </c>
      <c r="H48" s="218">
        <v>74.5</v>
      </c>
      <c r="I48" s="218">
        <v>75.5</v>
      </c>
      <c r="J48" s="218">
        <v>76.5</v>
      </c>
      <c r="K48" s="218">
        <v>78.099999999999994</v>
      </c>
      <c r="L48" s="218">
        <v>79.900000000000006</v>
      </c>
      <c r="M48" s="218">
        <v>81.8</v>
      </c>
      <c r="N48" s="218">
        <v>84.7</v>
      </c>
      <c r="O48" s="218">
        <v>86.6</v>
      </c>
      <c r="P48" s="218">
        <v>89.4</v>
      </c>
      <c r="Q48" s="218">
        <v>93.4</v>
      </c>
      <c r="R48" s="218">
        <v>96.1</v>
      </c>
      <c r="S48" s="218">
        <v>98.5</v>
      </c>
      <c r="T48" s="222">
        <v>100</v>
      </c>
      <c r="U48" s="222">
        <v>100</v>
      </c>
      <c r="V48" s="218">
        <v>100.7</v>
      </c>
      <c r="W48" s="218">
        <v>103.4</v>
      </c>
      <c r="X48" s="218">
        <v>105.9</v>
      </c>
      <c r="Y48" s="218">
        <v>107.8</v>
      </c>
      <c r="Z48" s="215" t="s">
        <v>28</v>
      </c>
      <c r="AA48" s="215" t="s">
        <v>28</v>
      </c>
      <c r="AB48" s="215" t="s">
        <v>28</v>
      </c>
      <c r="AC48" s="215" t="s">
        <v>28</v>
      </c>
      <c r="AD48" s="215" t="s">
        <v>14</v>
      </c>
    </row>
    <row r="49" spans="1:30">
      <c r="A49" s="214" t="s">
        <v>64</v>
      </c>
      <c r="B49" s="216" t="s">
        <v>28</v>
      </c>
      <c r="C49" s="216" t="s">
        <v>28</v>
      </c>
      <c r="D49" s="216" t="s">
        <v>28</v>
      </c>
      <c r="E49" s="216" t="s">
        <v>28</v>
      </c>
      <c r="F49" s="216" t="s">
        <v>28</v>
      </c>
      <c r="G49" s="216" t="s">
        <v>28</v>
      </c>
      <c r="H49" s="216" t="s">
        <v>28</v>
      </c>
      <c r="I49" s="216" t="s">
        <v>28</v>
      </c>
      <c r="J49" s="216" t="s">
        <v>28</v>
      </c>
      <c r="K49" s="216" t="s">
        <v>28</v>
      </c>
      <c r="L49" s="216" t="s">
        <v>28</v>
      </c>
      <c r="M49" s="216" t="s">
        <v>28</v>
      </c>
      <c r="N49" s="216" t="s">
        <v>28</v>
      </c>
      <c r="O49" s="216" t="s">
        <v>28</v>
      </c>
      <c r="P49" s="216" t="s">
        <v>28</v>
      </c>
      <c r="Q49" s="216" t="s">
        <v>28</v>
      </c>
      <c r="R49" s="216" t="s">
        <v>28</v>
      </c>
      <c r="S49" s="216" t="s">
        <v>28</v>
      </c>
      <c r="T49" s="216" t="s">
        <v>28</v>
      </c>
      <c r="U49" s="219">
        <v>100</v>
      </c>
      <c r="V49" s="217">
        <v>99.93</v>
      </c>
      <c r="W49" s="217">
        <v>102.68</v>
      </c>
      <c r="X49" s="217">
        <v>105.39</v>
      </c>
      <c r="Y49" s="217">
        <v>105.94</v>
      </c>
      <c r="Z49" s="217">
        <v>105.39</v>
      </c>
      <c r="AA49" s="217">
        <v>108.03</v>
      </c>
      <c r="AB49" s="217">
        <v>120.92</v>
      </c>
      <c r="AC49" s="219">
        <v>131.5</v>
      </c>
      <c r="AD49" s="216" t="s">
        <v>115</v>
      </c>
    </row>
    <row r="50" spans="1:30">
      <c r="A50" s="214" t="s">
        <v>65</v>
      </c>
      <c r="B50" s="215" t="s">
        <v>28</v>
      </c>
      <c r="C50" s="215" t="s">
        <v>28</v>
      </c>
      <c r="D50" s="215" t="s">
        <v>28</v>
      </c>
      <c r="E50" s="215" t="s">
        <v>28</v>
      </c>
      <c r="F50" s="215" t="s">
        <v>28</v>
      </c>
      <c r="G50" s="215" t="s">
        <v>28</v>
      </c>
      <c r="H50" s="215" t="s">
        <v>28</v>
      </c>
      <c r="I50" s="215" t="s">
        <v>28</v>
      </c>
      <c r="J50" s="215" t="s">
        <v>28</v>
      </c>
      <c r="K50" s="218">
        <v>80.44</v>
      </c>
      <c r="L50" s="218">
        <v>83.39</v>
      </c>
      <c r="M50" s="220">
        <v>85.2</v>
      </c>
      <c r="N50" s="218">
        <v>91.67</v>
      </c>
      <c r="O50" s="218">
        <v>91.61</v>
      </c>
      <c r="P50" s="218">
        <v>92.57</v>
      </c>
      <c r="Q50" s="218">
        <v>95.52</v>
      </c>
      <c r="R50" s="218">
        <v>97.26</v>
      </c>
      <c r="S50" s="218">
        <v>99.91</v>
      </c>
      <c r="T50" s="218">
        <v>99.87</v>
      </c>
      <c r="U50" s="220">
        <v>100</v>
      </c>
      <c r="V50" s="218">
        <v>100.24</v>
      </c>
      <c r="W50" s="218">
        <v>102.35</v>
      </c>
      <c r="X50" s="218">
        <v>104.66</v>
      </c>
      <c r="Y50" s="218">
        <v>105.42</v>
      </c>
      <c r="Z50" s="218">
        <v>106.73</v>
      </c>
      <c r="AA50" s="218">
        <v>110.36</v>
      </c>
      <c r="AB50" s="218">
        <v>125.83</v>
      </c>
      <c r="AC50" s="218">
        <v>137.15</v>
      </c>
      <c r="AD50" s="215" t="s">
        <v>115</v>
      </c>
    </row>
    <row r="51" spans="1:30">
      <c r="A51" s="214" t="s">
        <v>66</v>
      </c>
      <c r="B51" s="216" t="s">
        <v>28</v>
      </c>
      <c r="C51" s="216" t="s">
        <v>28</v>
      </c>
      <c r="D51" s="216" t="s">
        <v>28</v>
      </c>
      <c r="E51" s="216" t="s">
        <v>28</v>
      </c>
      <c r="F51" s="216" t="s">
        <v>28</v>
      </c>
      <c r="G51" s="216" t="s">
        <v>28</v>
      </c>
      <c r="H51" s="216" t="s">
        <v>28</v>
      </c>
      <c r="I51" s="216" t="s">
        <v>28</v>
      </c>
      <c r="J51" s="216" t="s">
        <v>28</v>
      </c>
      <c r="K51" s="216" t="s">
        <v>28</v>
      </c>
      <c r="L51" s="216" t="s">
        <v>28</v>
      </c>
      <c r="M51" s="216" t="s">
        <v>28</v>
      </c>
      <c r="N51" s="216" t="s">
        <v>28</v>
      </c>
      <c r="O51" s="216" t="s">
        <v>28</v>
      </c>
      <c r="P51" s="216" t="s">
        <v>28</v>
      </c>
      <c r="Q51" s="216" t="s">
        <v>28</v>
      </c>
      <c r="R51" s="216" t="s">
        <v>28</v>
      </c>
      <c r="S51" s="216" t="s">
        <v>28</v>
      </c>
      <c r="T51" s="216" t="s">
        <v>28</v>
      </c>
      <c r="U51" s="216" t="s">
        <v>28</v>
      </c>
      <c r="V51" s="217">
        <v>101.51</v>
      </c>
      <c r="W51" s="217">
        <v>104.76</v>
      </c>
      <c r="X51" s="217">
        <v>106.59</v>
      </c>
      <c r="Y51" s="217">
        <v>108.39</v>
      </c>
      <c r="Z51" s="217">
        <v>110.74</v>
      </c>
      <c r="AA51" s="217">
        <v>113.26</v>
      </c>
      <c r="AB51" s="217">
        <v>120.69</v>
      </c>
      <c r="AC51" s="217">
        <v>127.13</v>
      </c>
      <c r="AD51" s="216" t="s">
        <v>115</v>
      </c>
    </row>
    <row r="52" spans="1:30">
      <c r="A52" s="214" t="s">
        <v>67</v>
      </c>
      <c r="B52" s="215" t="s">
        <v>28</v>
      </c>
      <c r="C52" s="215" t="s">
        <v>28</v>
      </c>
      <c r="D52" s="215" t="s">
        <v>28</v>
      </c>
      <c r="E52" s="215" t="s">
        <v>28</v>
      </c>
      <c r="F52" s="215" t="s">
        <v>28</v>
      </c>
      <c r="G52" s="215" t="s">
        <v>28</v>
      </c>
      <c r="H52" s="215" t="s">
        <v>28</v>
      </c>
      <c r="I52" s="215" t="s">
        <v>28</v>
      </c>
      <c r="J52" s="215" t="s">
        <v>28</v>
      </c>
      <c r="K52" s="215" t="s">
        <v>28</v>
      </c>
      <c r="L52" s="218">
        <v>55.1</v>
      </c>
      <c r="M52" s="218">
        <v>58.3</v>
      </c>
      <c r="N52" s="218">
        <v>65.2</v>
      </c>
      <c r="O52" s="218">
        <v>70.5</v>
      </c>
      <c r="P52" s="218">
        <v>74.900000000000006</v>
      </c>
      <c r="Q52" s="218">
        <v>83.3</v>
      </c>
      <c r="R52" s="218">
        <v>89.4</v>
      </c>
      <c r="S52" s="218">
        <v>96.3</v>
      </c>
      <c r="T52" s="218">
        <v>98.5</v>
      </c>
      <c r="U52" s="222">
        <v>100</v>
      </c>
      <c r="V52" s="218">
        <v>101.3</v>
      </c>
      <c r="W52" s="218">
        <v>104.7</v>
      </c>
      <c r="X52" s="218">
        <v>106.8</v>
      </c>
      <c r="Y52" s="218">
        <v>108.8</v>
      </c>
      <c r="Z52" s="218">
        <v>110.7</v>
      </c>
      <c r="AA52" s="218">
        <v>115.2</v>
      </c>
      <c r="AB52" s="218">
        <v>128.69999999999999</v>
      </c>
      <c r="AC52" s="218">
        <v>144.19999999999999</v>
      </c>
      <c r="AD52" s="215" t="s">
        <v>115</v>
      </c>
    </row>
    <row r="53" spans="1:30">
      <c r="A53" s="214" t="s">
        <v>68</v>
      </c>
      <c r="B53" s="217">
        <v>1.57</v>
      </c>
      <c r="C53" s="217">
        <v>2.92</v>
      </c>
      <c r="D53" s="217">
        <v>5.32</v>
      </c>
      <c r="E53" s="217">
        <v>8.58</v>
      </c>
      <c r="F53" s="217">
        <v>13.14</v>
      </c>
      <c r="G53" s="219">
        <v>20.6</v>
      </c>
      <c r="H53" s="217">
        <v>30.28</v>
      </c>
      <c r="I53" s="217">
        <v>37.94</v>
      </c>
      <c r="J53" s="217">
        <v>41.76</v>
      </c>
      <c r="K53" s="217">
        <v>45.15</v>
      </c>
      <c r="L53" s="217">
        <v>49.34</v>
      </c>
      <c r="M53" s="217">
        <v>53.66</v>
      </c>
      <c r="N53" s="217">
        <v>59.27</v>
      </c>
      <c r="O53" s="217">
        <v>62.97</v>
      </c>
      <c r="P53" s="217">
        <v>68.37</v>
      </c>
      <c r="Q53" s="217">
        <v>72.790000000000006</v>
      </c>
      <c r="R53" s="217">
        <v>79.31</v>
      </c>
      <c r="S53" s="217">
        <v>85.22</v>
      </c>
      <c r="T53" s="217">
        <v>92.81</v>
      </c>
      <c r="U53" s="219">
        <v>100</v>
      </c>
      <c r="V53" s="217">
        <v>107.66</v>
      </c>
      <c r="W53" s="217">
        <v>119.63</v>
      </c>
      <c r="X53" s="217">
        <v>139.16999999999999</v>
      </c>
      <c r="Y53" s="219">
        <v>160.30000000000001</v>
      </c>
      <c r="Z53" s="217">
        <v>179.98</v>
      </c>
      <c r="AA53" s="217">
        <v>215.24</v>
      </c>
      <c r="AB53" s="217">
        <v>370.82</v>
      </c>
      <c r="AC53" s="217">
        <v>570.94000000000005</v>
      </c>
      <c r="AD53" s="216" t="s">
        <v>115</v>
      </c>
    </row>
    <row r="54" spans="1:30">
      <c r="A54" s="214" t="s">
        <v>116</v>
      </c>
      <c r="B54" s="215" t="s">
        <v>28</v>
      </c>
      <c r="C54" s="215" t="s">
        <v>28</v>
      </c>
      <c r="D54" s="215" t="s">
        <v>28</v>
      </c>
      <c r="E54" s="215" t="s">
        <v>28</v>
      </c>
      <c r="F54" s="215" t="s">
        <v>28</v>
      </c>
      <c r="G54" s="215" t="s">
        <v>28</v>
      </c>
      <c r="H54" s="215" t="s">
        <v>28</v>
      </c>
      <c r="I54" s="215" t="s">
        <v>28</v>
      </c>
      <c r="J54" s="215" t="s">
        <v>28</v>
      </c>
      <c r="K54" s="215" t="s">
        <v>28</v>
      </c>
      <c r="L54" s="215" t="s">
        <v>28</v>
      </c>
      <c r="M54" s="215" t="s">
        <v>28</v>
      </c>
      <c r="N54" s="215" t="s">
        <v>28</v>
      </c>
      <c r="O54" s="215" t="s">
        <v>28</v>
      </c>
      <c r="P54" s="215" t="s">
        <v>28</v>
      </c>
      <c r="Q54" s="215" t="s">
        <v>28</v>
      </c>
      <c r="R54" s="215" t="s">
        <v>28</v>
      </c>
      <c r="S54" s="215" t="s">
        <v>28</v>
      </c>
      <c r="T54" s="215" t="s">
        <v>28</v>
      </c>
      <c r="U54" s="215" t="s">
        <v>28</v>
      </c>
      <c r="V54" s="218">
        <v>100.27</v>
      </c>
      <c r="W54" s="218">
        <v>101.77</v>
      </c>
      <c r="X54" s="218">
        <v>102.84</v>
      </c>
      <c r="Y54" s="218">
        <v>105.59</v>
      </c>
      <c r="Z54" s="220">
        <v>105.8</v>
      </c>
      <c r="AA54" s="218">
        <v>109.35</v>
      </c>
      <c r="AB54" s="218">
        <v>122.01</v>
      </c>
      <c r="AC54" s="218">
        <v>128.04</v>
      </c>
      <c r="AD54" s="215" t="s">
        <v>115</v>
      </c>
    </row>
    <row r="55" spans="1:30">
      <c r="A55" s="214" t="s">
        <v>69</v>
      </c>
      <c r="B55" s="216" t="s">
        <v>28</v>
      </c>
      <c r="C55" s="216" t="s">
        <v>28</v>
      </c>
      <c r="D55" s="216" t="s">
        <v>28</v>
      </c>
      <c r="E55" s="216" t="s">
        <v>28</v>
      </c>
      <c r="F55" s="216" t="s">
        <v>28</v>
      </c>
      <c r="G55" s="216" t="s">
        <v>28</v>
      </c>
      <c r="H55" s="217">
        <v>75.77</v>
      </c>
      <c r="I55" s="217">
        <v>77.489999999999995</v>
      </c>
      <c r="J55" s="219">
        <v>79.599999999999994</v>
      </c>
      <c r="K55" s="217">
        <v>82.54</v>
      </c>
      <c r="L55" s="217">
        <v>85.16</v>
      </c>
      <c r="M55" s="219">
        <v>87.4</v>
      </c>
      <c r="N55" s="217">
        <v>91.22</v>
      </c>
      <c r="O55" s="217">
        <v>90.46</v>
      </c>
      <c r="P55" s="217">
        <v>92.66</v>
      </c>
      <c r="Q55" s="219">
        <v>96.2</v>
      </c>
      <c r="R55" s="217">
        <v>98.23</v>
      </c>
      <c r="S55" s="217">
        <v>99.46</v>
      </c>
      <c r="T55" s="217">
        <v>100.76</v>
      </c>
      <c r="U55" s="219">
        <v>100</v>
      </c>
      <c r="V55" s="217">
        <v>100.57</v>
      </c>
      <c r="W55" s="217">
        <v>102.34</v>
      </c>
      <c r="X55" s="217">
        <v>104.55</v>
      </c>
      <c r="Y55" s="217">
        <v>105.99</v>
      </c>
      <c r="Z55" s="219">
        <v>106.8</v>
      </c>
      <c r="AA55" s="219">
        <v>112.5</v>
      </c>
      <c r="AB55" s="217">
        <v>122.27</v>
      </c>
      <c r="AC55" s="217">
        <v>125.94</v>
      </c>
      <c r="AD55" s="216" t="s">
        <v>115</v>
      </c>
    </row>
    <row r="57" spans="1:30">
      <c r="A57" s="209" t="s">
        <v>70</v>
      </c>
    </row>
    <row r="58" spans="1:30">
      <c r="A58" s="209" t="s">
        <v>28</v>
      </c>
      <c r="B58" s="208" t="s">
        <v>71</v>
      </c>
    </row>
    <row r="59" spans="1:30">
      <c r="A59" s="209" t="s">
        <v>72</v>
      </c>
    </row>
    <row r="60" spans="1:30">
      <c r="A60" s="209" t="s">
        <v>115</v>
      </c>
      <c r="B60" s="208" t="s">
        <v>117</v>
      </c>
    </row>
  </sheetData>
  <mergeCells count="1">
    <mergeCell ref="AC9:AD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E66FE2-F2EE-4D02-B53B-9A4EDBAC8848}">
  <dimension ref="B1:I56"/>
  <sheetViews>
    <sheetView workbookViewId="0">
      <selection activeCell="D54" sqref="D54:D56"/>
    </sheetView>
  </sheetViews>
  <sheetFormatPr defaultRowHeight="15"/>
  <cols>
    <col min="3" max="3" width="13.28515625" customWidth="1"/>
    <col min="4" max="4" width="18.28515625" customWidth="1"/>
  </cols>
  <sheetData>
    <row r="1" spans="2:9">
      <c r="G1" t="s">
        <v>122</v>
      </c>
    </row>
    <row r="2" spans="2:9" ht="15.75" thickBot="1">
      <c r="G2" t="s">
        <v>123</v>
      </c>
    </row>
    <row r="3" spans="2:9" ht="54.75" thickBot="1">
      <c r="B3" s="228" t="s">
        <v>124</v>
      </c>
      <c r="C3" s="229" t="s">
        <v>125</v>
      </c>
      <c r="D3" s="230" t="s">
        <v>126</v>
      </c>
      <c r="H3" s="238"/>
    </row>
    <row r="4" spans="2:9" ht="18.75" thickBot="1">
      <c r="B4" s="231">
        <v>1971</v>
      </c>
      <c r="C4" s="226">
        <v>100.6</v>
      </c>
      <c r="D4" s="232">
        <v>0.6</v>
      </c>
      <c r="H4" s="239" t="s">
        <v>127</v>
      </c>
      <c r="I4" t="s">
        <v>128</v>
      </c>
    </row>
    <row r="5" spans="2:9" ht="18.75" thickBot="1">
      <c r="B5" s="233">
        <v>1972</v>
      </c>
      <c r="C5" s="227">
        <v>100</v>
      </c>
      <c r="D5" s="234">
        <v>0</v>
      </c>
    </row>
    <row r="6" spans="2:9" ht="18.75" thickBot="1">
      <c r="B6" s="231">
        <v>1973</v>
      </c>
      <c r="C6" s="226">
        <v>100.7</v>
      </c>
      <c r="D6" s="232">
        <v>0.7</v>
      </c>
    </row>
    <row r="7" spans="2:9" ht="18.75" thickBot="1">
      <c r="B7" s="233">
        <v>1974</v>
      </c>
      <c r="C7" s="227">
        <v>101.1</v>
      </c>
      <c r="D7" s="234">
        <v>1.1000000000000001</v>
      </c>
    </row>
    <row r="8" spans="2:9" ht="18.75" thickBot="1">
      <c r="B8" s="231">
        <v>1975</v>
      </c>
      <c r="C8" s="226">
        <v>100.2</v>
      </c>
      <c r="D8" s="232">
        <v>0.2</v>
      </c>
    </row>
    <row r="9" spans="2:9" ht="18.75" thickBot="1">
      <c r="B9" s="233">
        <v>1976</v>
      </c>
      <c r="C9" s="227">
        <v>100.6</v>
      </c>
      <c r="D9" s="234">
        <v>0.6</v>
      </c>
    </row>
    <row r="10" spans="2:9" ht="18.75" thickBot="1">
      <c r="B10" s="231">
        <v>1977</v>
      </c>
      <c r="C10" s="226">
        <v>100.6</v>
      </c>
      <c r="D10" s="232">
        <v>0.6</v>
      </c>
    </row>
    <row r="11" spans="2:9" ht="18.75" thickBot="1">
      <c r="B11" s="233">
        <v>1978</v>
      </c>
      <c r="C11" s="227">
        <v>101.6</v>
      </c>
      <c r="D11" s="234">
        <v>1.6</v>
      </c>
    </row>
    <row r="12" spans="2:9" ht="18.75" thickBot="1">
      <c r="B12" s="231">
        <v>1979</v>
      </c>
      <c r="C12" s="226">
        <v>102</v>
      </c>
      <c r="D12" s="232">
        <v>2</v>
      </c>
    </row>
    <row r="13" spans="2:9" ht="18.75" thickBot="1">
      <c r="B13" s="233">
        <v>1980</v>
      </c>
      <c r="C13" s="227">
        <v>102.1</v>
      </c>
      <c r="D13" s="234">
        <v>2.1</v>
      </c>
    </row>
    <row r="14" spans="2:9" ht="18.75" thickBot="1">
      <c r="B14" s="231">
        <v>1981</v>
      </c>
      <c r="C14" s="226">
        <v>103.1</v>
      </c>
      <c r="D14" s="232">
        <v>3.1</v>
      </c>
    </row>
    <row r="15" spans="2:9" ht="18.75" thickBot="1">
      <c r="B15" s="233">
        <v>1982</v>
      </c>
      <c r="C15" s="227">
        <v>117.8</v>
      </c>
      <c r="D15" s="234">
        <v>17.8</v>
      </c>
    </row>
    <row r="16" spans="2:9" ht="18.75" thickBot="1">
      <c r="B16" s="231">
        <v>1983</v>
      </c>
      <c r="C16" s="226">
        <v>104.1</v>
      </c>
      <c r="D16" s="232">
        <v>4.0999999999999996</v>
      </c>
    </row>
    <row r="17" spans="2:4" ht="18.75" thickBot="1">
      <c r="B17" s="233">
        <v>1984</v>
      </c>
      <c r="C17" s="227">
        <v>101.1</v>
      </c>
      <c r="D17" s="234">
        <v>1.1000000000000001</v>
      </c>
    </row>
    <row r="18" spans="2:4" ht="18.75" thickBot="1">
      <c r="B18" s="231">
        <v>1985</v>
      </c>
      <c r="C18" s="226">
        <v>100.8</v>
      </c>
      <c r="D18" s="232">
        <v>0.8</v>
      </c>
    </row>
    <row r="19" spans="2:4" ht="18.75" thickBot="1">
      <c r="B19" s="233">
        <v>1986</v>
      </c>
      <c r="C19" s="227">
        <v>101</v>
      </c>
      <c r="D19" s="234">
        <v>1</v>
      </c>
    </row>
    <row r="20" spans="2:4" ht="18.75" thickBot="1">
      <c r="B20" s="231">
        <v>1987</v>
      </c>
      <c r="C20" s="226">
        <v>100.9</v>
      </c>
      <c r="D20" s="232">
        <v>0.9</v>
      </c>
    </row>
    <row r="21" spans="2:4" ht="18.75" thickBot="1">
      <c r="B21" s="233">
        <v>1988</v>
      </c>
      <c r="C21" s="227">
        <v>102.2</v>
      </c>
      <c r="D21" s="234">
        <v>2.2000000000000002</v>
      </c>
    </row>
    <row r="22" spans="2:4" ht="18.75" thickBot="1">
      <c r="B22" s="231">
        <v>1989</v>
      </c>
      <c r="C22" s="226">
        <v>101.1</v>
      </c>
      <c r="D22" s="232">
        <v>1.1000000000000001</v>
      </c>
    </row>
    <row r="23" spans="2:4" ht="18.75" thickBot="1">
      <c r="B23" s="233">
        <v>1990</v>
      </c>
      <c r="C23" s="227">
        <v>105.1</v>
      </c>
      <c r="D23" s="234">
        <v>5.0999999999999996</v>
      </c>
    </row>
    <row r="24" spans="2:4" ht="18.75" thickBot="1">
      <c r="B24" s="231">
        <v>1991</v>
      </c>
      <c r="C24" s="226">
        <v>270.2</v>
      </c>
      <c r="D24" s="232">
        <v>170.2</v>
      </c>
    </row>
    <row r="25" spans="2:4" ht="18.75" thickBot="1">
      <c r="B25" s="233">
        <v>1992</v>
      </c>
      <c r="C25" s="227">
        <v>310.39999999999998</v>
      </c>
      <c r="D25" s="234">
        <v>210.4</v>
      </c>
    </row>
    <row r="26" spans="2:4" ht="18.75" thickBot="1">
      <c r="B26" s="231">
        <v>1993</v>
      </c>
      <c r="C26" s="226">
        <v>356.1</v>
      </c>
      <c r="D26" s="232">
        <v>256.10000000000002</v>
      </c>
    </row>
    <row r="27" spans="2:4" ht="18.75" thickBot="1">
      <c r="B27" s="233">
        <v>1994</v>
      </c>
      <c r="C27" s="227">
        <v>236.7</v>
      </c>
      <c r="D27" s="234">
        <v>136.69999999999999</v>
      </c>
    </row>
    <row r="28" spans="2:4" ht="18.75" thickBot="1">
      <c r="B28" s="231">
        <v>1995</v>
      </c>
      <c r="C28" s="226">
        <v>132.30000000000001</v>
      </c>
      <c r="D28" s="232">
        <v>32.299999999999997</v>
      </c>
    </row>
    <row r="29" spans="2:4" ht="18.75" thickBot="1">
      <c r="B29" s="233">
        <v>1996</v>
      </c>
      <c r="C29" s="227">
        <v>138.80000000000001</v>
      </c>
      <c r="D29" s="234">
        <v>38.799999999999997</v>
      </c>
    </row>
    <row r="30" spans="2:4" ht="18.75" thickBot="1">
      <c r="B30" s="231">
        <v>1997</v>
      </c>
      <c r="C30" s="226">
        <v>254.8</v>
      </c>
      <c r="D30" s="232">
        <v>154.80000000000001</v>
      </c>
    </row>
    <row r="31" spans="2:4" ht="18.75" thickBot="1">
      <c r="B31" s="233">
        <v>1998</v>
      </c>
      <c r="C31" s="227">
        <v>159.1</v>
      </c>
      <c r="D31" s="234">
        <v>59.1</v>
      </c>
    </row>
    <row r="32" spans="2:4" ht="18.75" thickBot="1">
      <c r="B32" s="231">
        <v>1999</v>
      </c>
      <c r="C32" s="226">
        <v>145.80000000000001</v>
      </c>
      <c r="D32" s="232">
        <v>45.8</v>
      </c>
    </row>
    <row r="33" spans="2:4" ht="18.75" thickBot="1">
      <c r="B33" s="233">
        <v>2000</v>
      </c>
      <c r="C33" s="227">
        <v>145.69999999999999</v>
      </c>
      <c r="D33" s="234">
        <v>45.7</v>
      </c>
    </row>
    <row r="34" spans="2:4" ht="18.75" thickBot="1">
      <c r="B34" s="231">
        <v>2001</v>
      </c>
      <c r="C34" s="226">
        <v>134.5</v>
      </c>
      <c r="D34" s="232">
        <v>34.5</v>
      </c>
    </row>
    <row r="35" spans="2:4" ht="18.75" thickBot="1">
      <c r="B35" s="233">
        <v>2002</v>
      </c>
      <c r="C35" s="227">
        <v>122.5</v>
      </c>
      <c r="D35" s="234">
        <v>22.5</v>
      </c>
    </row>
    <row r="36" spans="2:4" ht="18.75" thickBot="1">
      <c r="B36" s="231">
        <v>2003</v>
      </c>
      <c r="C36" s="226">
        <v>115.3</v>
      </c>
      <c r="D36" s="232">
        <v>15.3</v>
      </c>
    </row>
    <row r="37" spans="2:4" ht="18.75" thickBot="1">
      <c r="B37" s="233">
        <v>2004</v>
      </c>
      <c r="C37" s="227">
        <v>111.9</v>
      </c>
      <c r="D37" s="234">
        <v>11.9</v>
      </c>
    </row>
    <row r="38" spans="2:4" ht="18.75" thickBot="1">
      <c r="B38" s="231">
        <v>2005</v>
      </c>
      <c r="C38" s="226">
        <v>109</v>
      </c>
      <c r="D38" s="232">
        <v>9</v>
      </c>
    </row>
    <row r="39" spans="2:4" ht="18.75" thickBot="1">
      <c r="B39" s="233">
        <v>2006</v>
      </c>
      <c r="C39" s="227">
        <v>106.56</v>
      </c>
      <c r="D39" s="234">
        <v>6.6</v>
      </c>
    </row>
    <row r="40" spans="2:4" ht="18.75" thickBot="1">
      <c r="B40" s="231">
        <v>2007</v>
      </c>
      <c r="C40" s="226">
        <v>104.84</v>
      </c>
      <c r="D40" s="232">
        <v>4.8</v>
      </c>
    </row>
    <row r="41" spans="2:4" ht="18.75" thickBot="1">
      <c r="B41" s="233">
        <v>2008</v>
      </c>
      <c r="C41" s="227">
        <v>107.85</v>
      </c>
      <c r="D41" s="234">
        <v>7.9</v>
      </c>
    </row>
    <row r="42" spans="2:4" ht="18.75" thickBot="1">
      <c r="B42" s="231">
        <v>2009</v>
      </c>
      <c r="C42" s="226">
        <v>105.59</v>
      </c>
      <c r="D42" s="232">
        <v>5.6</v>
      </c>
    </row>
    <row r="43" spans="2:4" ht="18.75" thickBot="1">
      <c r="B43" s="233">
        <v>2010</v>
      </c>
      <c r="C43" s="227">
        <v>106.09</v>
      </c>
      <c r="D43" s="234">
        <v>6.1</v>
      </c>
    </row>
    <row r="44" spans="2:4" ht="18.75" thickBot="1">
      <c r="B44" s="231">
        <v>2011</v>
      </c>
      <c r="C44" s="226">
        <v>105.79</v>
      </c>
      <c r="D44" s="232">
        <v>5.8</v>
      </c>
    </row>
    <row r="45" spans="2:4" ht="18.75" thickBot="1">
      <c r="B45" s="233">
        <v>2012</v>
      </c>
      <c r="C45" s="227">
        <v>103.33</v>
      </c>
      <c r="D45" s="234">
        <v>3.3</v>
      </c>
    </row>
    <row r="46" spans="2:4" ht="18.75" thickBot="1">
      <c r="B46" s="231">
        <v>2013</v>
      </c>
      <c r="C46" s="226">
        <v>103.98</v>
      </c>
      <c r="D46" s="232">
        <v>4</v>
      </c>
    </row>
    <row r="47" spans="2:4" ht="18.75" thickBot="1">
      <c r="B47" s="233">
        <v>2014</v>
      </c>
      <c r="C47" s="227">
        <v>101.07</v>
      </c>
      <c r="D47" s="234">
        <v>1.1000000000000001</v>
      </c>
    </row>
    <row r="48" spans="2:4" ht="18.75" thickBot="1">
      <c r="B48" s="231">
        <v>2015</v>
      </c>
      <c r="C48" s="226">
        <v>99.41</v>
      </c>
      <c r="D48" s="232">
        <v>-0.6</v>
      </c>
    </row>
    <row r="49" spans="2:4" ht="18.75" thickBot="1">
      <c r="B49" s="233">
        <v>2016</v>
      </c>
      <c r="C49" s="227">
        <v>98.45</v>
      </c>
      <c r="D49" s="234">
        <v>-1.5</v>
      </c>
    </row>
    <row r="50" spans="2:4" ht="18.75" thickBot="1">
      <c r="B50" s="231">
        <v>2017</v>
      </c>
      <c r="C50" s="226">
        <v>101.34</v>
      </c>
      <c r="D50" s="232">
        <v>1.3</v>
      </c>
    </row>
    <row r="51" spans="2:4" ht="18.75" thickBot="1">
      <c r="B51" s="233">
        <v>2018</v>
      </c>
      <c r="C51" s="227">
        <v>104.63</v>
      </c>
      <c r="D51" s="234">
        <v>4.5999999999999996</v>
      </c>
    </row>
    <row r="52" spans="2:4" ht="18.75" thickBot="1">
      <c r="B52" s="231">
        <v>2019</v>
      </c>
      <c r="C52" s="226">
        <v>103.83</v>
      </c>
      <c r="D52" s="232">
        <v>3.8</v>
      </c>
    </row>
    <row r="53" spans="2:4" ht="18.75" thickBot="1">
      <c r="B53" s="233">
        <v>2020</v>
      </c>
      <c r="C53" s="227">
        <v>102.63</v>
      </c>
      <c r="D53" s="234">
        <v>2.6</v>
      </c>
    </row>
    <row r="54" spans="2:4" ht="18.75" thickBot="1">
      <c r="B54" s="231">
        <v>2021</v>
      </c>
      <c r="C54" s="226">
        <v>105.05</v>
      </c>
      <c r="D54" s="232">
        <v>5.0999999999999996</v>
      </c>
    </row>
    <row r="55" spans="2:4" ht="18.75" thickBot="1">
      <c r="B55" s="233">
        <v>2022</v>
      </c>
      <c r="C55" s="227">
        <v>113.8</v>
      </c>
      <c r="D55" s="234">
        <v>13.8</v>
      </c>
    </row>
    <row r="56" spans="2:4" ht="18.75" thickBot="1">
      <c r="B56" s="235">
        <v>2023</v>
      </c>
      <c r="C56" s="236">
        <v>110.4</v>
      </c>
      <c r="D56" s="237">
        <v>10.4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6BA0C-2E08-4E81-A7DB-4DC8DDDE89EB}">
  <sheetPr codeName="Sheet19"/>
  <dimension ref="D4:I81"/>
  <sheetViews>
    <sheetView topLeftCell="A19" workbookViewId="0">
      <selection activeCell="D53" sqref="D53"/>
    </sheetView>
  </sheetViews>
  <sheetFormatPr defaultRowHeight="14.25"/>
  <cols>
    <col min="1" max="3" width="8.7109375" style="24"/>
    <col min="4" max="4" width="17.28515625" style="24" customWidth="1"/>
    <col min="5" max="5" width="16.5703125" style="24" customWidth="1"/>
    <col min="6" max="6" width="18" style="24" customWidth="1"/>
    <col min="7" max="7" width="26.7109375" style="24" customWidth="1"/>
    <col min="8" max="8" width="29.140625" style="24" customWidth="1"/>
    <col min="9" max="259" width="8.7109375" style="24"/>
    <col min="260" max="260" width="17.28515625" style="24" customWidth="1"/>
    <col min="261" max="261" width="16.5703125" style="24" customWidth="1"/>
    <col min="262" max="262" width="8.7109375" style="24"/>
    <col min="263" max="263" width="26.7109375" style="24" customWidth="1"/>
    <col min="264" max="264" width="29.140625" style="24" customWidth="1"/>
    <col min="265" max="515" width="8.7109375" style="24"/>
    <col min="516" max="516" width="17.28515625" style="24" customWidth="1"/>
    <col min="517" max="517" width="16.5703125" style="24" customWidth="1"/>
    <col min="518" max="518" width="8.7109375" style="24"/>
    <col min="519" max="519" width="26.7109375" style="24" customWidth="1"/>
    <col min="520" max="520" width="29.140625" style="24" customWidth="1"/>
    <col min="521" max="771" width="8.7109375" style="24"/>
    <col min="772" max="772" width="17.28515625" style="24" customWidth="1"/>
    <col min="773" max="773" width="16.5703125" style="24" customWidth="1"/>
    <col min="774" max="774" width="8.7109375" style="24"/>
    <col min="775" max="775" width="26.7109375" style="24" customWidth="1"/>
    <col min="776" max="776" width="29.140625" style="24" customWidth="1"/>
    <col min="777" max="1027" width="8.7109375" style="24"/>
    <col min="1028" max="1028" width="17.28515625" style="24" customWidth="1"/>
    <col min="1029" max="1029" width="16.5703125" style="24" customWidth="1"/>
    <col min="1030" max="1030" width="8.7109375" style="24"/>
    <col min="1031" max="1031" width="26.7109375" style="24" customWidth="1"/>
    <col min="1032" max="1032" width="29.140625" style="24" customWidth="1"/>
    <col min="1033" max="1283" width="8.7109375" style="24"/>
    <col min="1284" max="1284" width="17.28515625" style="24" customWidth="1"/>
    <col min="1285" max="1285" width="16.5703125" style="24" customWidth="1"/>
    <col min="1286" max="1286" width="8.7109375" style="24"/>
    <col min="1287" max="1287" width="26.7109375" style="24" customWidth="1"/>
    <col min="1288" max="1288" width="29.140625" style="24" customWidth="1"/>
    <col min="1289" max="1539" width="8.7109375" style="24"/>
    <col min="1540" max="1540" width="17.28515625" style="24" customWidth="1"/>
    <col min="1541" max="1541" width="16.5703125" style="24" customWidth="1"/>
    <col min="1542" max="1542" width="8.7109375" style="24"/>
    <col min="1543" max="1543" width="26.7109375" style="24" customWidth="1"/>
    <col min="1544" max="1544" width="29.140625" style="24" customWidth="1"/>
    <col min="1545" max="1795" width="8.7109375" style="24"/>
    <col min="1796" max="1796" width="17.28515625" style="24" customWidth="1"/>
    <col min="1797" max="1797" width="16.5703125" style="24" customWidth="1"/>
    <col min="1798" max="1798" width="8.7109375" style="24"/>
    <col min="1799" max="1799" width="26.7109375" style="24" customWidth="1"/>
    <col min="1800" max="1800" width="29.140625" style="24" customWidth="1"/>
    <col min="1801" max="2051" width="8.7109375" style="24"/>
    <col min="2052" max="2052" width="17.28515625" style="24" customWidth="1"/>
    <col min="2053" max="2053" width="16.5703125" style="24" customWidth="1"/>
    <col min="2054" max="2054" width="8.7109375" style="24"/>
    <col min="2055" max="2055" width="26.7109375" style="24" customWidth="1"/>
    <col min="2056" max="2056" width="29.140625" style="24" customWidth="1"/>
    <col min="2057" max="2307" width="8.7109375" style="24"/>
    <col min="2308" max="2308" width="17.28515625" style="24" customWidth="1"/>
    <col min="2309" max="2309" width="16.5703125" style="24" customWidth="1"/>
    <col min="2310" max="2310" width="8.7109375" style="24"/>
    <col min="2311" max="2311" width="26.7109375" style="24" customWidth="1"/>
    <col min="2312" max="2312" width="29.140625" style="24" customWidth="1"/>
    <col min="2313" max="2563" width="8.7109375" style="24"/>
    <col min="2564" max="2564" width="17.28515625" style="24" customWidth="1"/>
    <col min="2565" max="2565" width="16.5703125" style="24" customWidth="1"/>
    <col min="2566" max="2566" width="8.7109375" style="24"/>
    <col min="2567" max="2567" width="26.7109375" style="24" customWidth="1"/>
    <col min="2568" max="2568" width="29.140625" style="24" customWidth="1"/>
    <col min="2569" max="2819" width="8.7109375" style="24"/>
    <col min="2820" max="2820" width="17.28515625" style="24" customWidth="1"/>
    <col min="2821" max="2821" width="16.5703125" style="24" customWidth="1"/>
    <col min="2822" max="2822" width="8.7109375" style="24"/>
    <col min="2823" max="2823" width="26.7109375" style="24" customWidth="1"/>
    <col min="2824" max="2824" width="29.140625" style="24" customWidth="1"/>
    <col min="2825" max="3075" width="8.7109375" style="24"/>
    <col min="3076" max="3076" width="17.28515625" style="24" customWidth="1"/>
    <col min="3077" max="3077" width="16.5703125" style="24" customWidth="1"/>
    <col min="3078" max="3078" width="8.7109375" style="24"/>
    <col min="3079" max="3079" width="26.7109375" style="24" customWidth="1"/>
    <col min="3080" max="3080" width="29.140625" style="24" customWidth="1"/>
    <col min="3081" max="3331" width="8.7109375" style="24"/>
    <col min="3332" max="3332" width="17.28515625" style="24" customWidth="1"/>
    <col min="3333" max="3333" width="16.5703125" style="24" customWidth="1"/>
    <col min="3334" max="3334" width="8.7109375" style="24"/>
    <col min="3335" max="3335" width="26.7109375" style="24" customWidth="1"/>
    <col min="3336" max="3336" width="29.140625" style="24" customWidth="1"/>
    <col min="3337" max="3587" width="8.7109375" style="24"/>
    <col min="3588" max="3588" width="17.28515625" style="24" customWidth="1"/>
    <col min="3589" max="3589" width="16.5703125" style="24" customWidth="1"/>
    <col min="3590" max="3590" width="8.7109375" style="24"/>
    <col min="3591" max="3591" width="26.7109375" style="24" customWidth="1"/>
    <col min="3592" max="3592" width="29.140625" style="24" customWidth="1"/>
    <col min="3593" max="3843" width="8.7109375" style="24"/>
    <col min="3844" max="3844" width="17.28515625" style="24" customWidth="1"/>
    <col min="3845" max="3845" width="16.5703125" style="24" customWidth="1"/>
    <col min="3846" max="3846" width="8.7109375" style="24"/>
    <col min="3847" max="3847" width="26.7109375" style="24" customWidth="1"/>
    <col min="3848" max="3848" width="29.140625" style="24" customWidth="1"/>
    <col min="3849" max="4099" width="8.7109375" style="24"/>
    <col min="4100" max="4100" width="17.28515625" style="24" customWidth="1"/>
    <col min="4101" max="4101" width="16.5703125" style="24" customWidth="1"/>
    <col min="4102" max="4102" width="8.7109375" style="24"/>
    <col min="4103" max="4103" width="26.7109375" style="24" customWidth="1"/>
    <col min="4104" max="4104" width="29.140625" style="24" customWidth="1"/>
    <col min="4105" max="4355" width="8.7109375" style="24"/>
    <col min="4356" max="4356" width="17.28515625" style="24" customWidth="1"/>
    <col min="4357" max="4357" width="16.5703125" style="24" customWidth="1"/>
    <col min="4358" max="4358" width="8.7109375" style="24"/>
    <col min="4359" max="4359" width="26.7109375" style="24" customWidth="1"/>
    <col min="4360" max="4360" width="29.140625" style="24" customWidth="1"/>
    <col min="4361" max="4611" width="8.7109375" style="24"/>
    <col min="4612" max="4612" width="17.28515625" style="24" customWidth="1"/>
    <col min="4613" max="4613" width="16.5703125" style="24" customWidth="1"/>
    <col min="4614" max="4614" width="8.7109375" style="24"/>
    <col min="4615" max="4615" width="26.7109375" style="24" customWidth="1"/>
    <col min="4616" max="4616" width="29.140625" style="24" customWidth="1"/>
    <col min="4617" max="4867" width="8.7109375" style="24"/>
    <col min="4868" max="4868" width="17.28515625" style="24" customWidth="1"/>
    <col min="4869" max="4869" width="16.5703125" style="24" customWidth="1"/>
    <col min="4870" max="4870" width="8.7109375" style="24"/>
    <col min="4871" max="4871" width="26.7109375" style="24" customWidth="1"/>
    <col min="4872" max="4872" width="29.140625" style="24" customWidth="1"/>
    <col min="4873" max="5123" width="8.7109375" style="24"/>
    <col min="5124" max="5124" width="17.28515625" style="24" customWidth="1"/>
    <col min="5125" max="5125" width="16.5703125" style="24" customWidth="1"/>
    <col min="5126" max="5126" width="8.7109375" style="24"/>
    <col min="5127" max="5127" width="26.7109375" style="24" customWidth="1"/>
    <col min="5128" max="5128" width="29.140625" style="24" customWidth="1"/>
    <col min="5129" max="5379" width="8.7109375" style="24"/>
    <col min="5380" max="5380" width="17.28515625" style="24" customWidth="1"/>
    <col min="5381" max="5381" width="16.5703125" style="24" customWidth="1"/>
    <col min="5382" max="5382" width="8.7109375" style="24"/>
    <col min="5383" max="5383" width="26.7109375" style="24" customWidth="1"/>
    <col min="5384" max="5384" width="29.140625" style="24" customWidth="1"/>
    <col min="5385" max="5635" width="8.7109375" style="24"/>
    <col min="5636" max="5636" width="17.28515625" style="24" customWidth="1"/>
    <col min="5637" max="5637" width="16.5703125" style="24" customWidth="1"/>
    <col min="5638" max="5638" width="8.7109375" style="24"/>
    <col min="5639" max="5639" width="26.7109375" style="24" customWidth="1"/>
    <col min="5640" max="5640" width="29.140625" style="24" customWidth="1"/>
    <col min="5641" max="5891" width="8.7109375" style="24"/>
    <col min="5892" max="5892" width="17.28515625" style="24" customWidth="1"/>
    <col min="5893" max="5893" width="16.5703125" style="24" customWidth="1"/>
    <col min="5894" max="5894" width="8.7109375" style="24"/>
    <col min="5895" max="5895" width="26.7109375" style="24" customWidth="1"/>
    <col min="5896" max="5896" width="29.140625" style="24" customWidth="1"/>
    <col min="5897" max="6147" width="8.7109375" style="24"/>
    <col min="6148" max="6148" width="17.28515625" style="24" customWidth="1"/>
    <col min="6149" max="6149" width="16.5703125" style="24" customWidth="1"/>
    <col min="6150" max="6150" width="8.7109375" style="24"/>
    <col min="6151" max="6151" width="26.7109375" style="24" customWidth="1"/>
    <col min="6152" max="6152" width="29.140625" style="24" customWidth="1"/>
    <col min="6153" max="6403" width="8.7109375" style="24"/>
    <col min="6404" max="6404" width="17.28515625" style="24" customWidth="1"/>
    <col min="6405" max="6405" width="16.5703125" style="24" customWidth="1"/>
    <col min="6406" max="6406" width="8.7109375" style="24"/>
    <col min="6407" max="6407" width="26.7109375" style="24" customWidth="1"/>
    <col min="6408" max="6408" width="29.140625" style="24" customWidth="1"/>
    <col min="6409" max="6659" width="8.7109375" style="24"/>
    <col min="6660" max="6660" width="17.28515625" style="24" customWidth="1"/>
    <col min="6661" max="6661" width="16.5703125" style="24" customWidth="1"/>
    <col min="6662" max="6662" width="8.7109375" style="24"/>
    <col min="6663" max="6663" width="26.7109375" style="24" customWidth="1"/>
    <col min="6664" max="6664" width="29.140625" style="24" customWidth="1"/>
    <col min="6665" max="6915" width="8.7109375" style="24"/>
    <col min="6916" max="6916" width="17.28515625" style="24" customWidth="1"/>
    <col min="6917" max="6917" width="16.5703125" style="24" customWidth="1"/>
    <col min="6918" max="6918" width="8.7109375" style="24"/>
    <col min="6919" max="6919" width="26.7109375" style="24" customWidth="1"/>
    <col min="6920" max="6920" width="29.140625" style="24" customWidth="1"/>
    <col min="6921" max="7171" width="8.7109375" style="24"/>
    <col min="7172" max="7172" width="17.28515625" style="24" customWidth="1"/>
    <col min="7173" max="7173" width="16.5703125" style="24" customWidth="1"/>
    <col min="7174" max="7174" width="8.7109375" style="24"/>
    <col min="7175" max="7175" width="26.7109375" style="24" customWidth="1"/>
    <col min="7176" max="7176" width="29.140625" style="24" customWidth="1"/>
    <col min="7177" max="7427" width="8.7109375" style="24"/>
    <col min="7428" max="7428" width="17.28515625" style="24" customWidth="1"/>
    <col min="7429" max="7429" width="16.5703125" style="24" customWidth="1"/>
    <col min="7430" max="7430" width="8.7109375" style="24"/>
    <col min="7431" max="7431" width="26.7109375" style="24" customWidth="1"/>
    <col min="7432" max="7432" width="29.140625" style="24" customWidth="1"/>
    <col min="7433" max="7683" width="8.7109375" style="24"/>
    <col min="7684" max="7684" width="17.28515625" style="24" customWidth="1"/>
    <col min="7685" max="7685" width="16.5703125" style="24" customWidth="1"/>
    <col min="7686" max="7686" width="8.7109375" style="24"/>
    <col min="7687" max="7687" width="26.7109375" style="24" customWidth="1"/>
    <col min="7688" max="7688" width="29.140625" style="24" customWidth="1"/>
    <col min="7689" max="7939" width="8.7109375" style="24"/>
    <col min="7940" max="7940" width="17.28515625" style="24" customWidth="1"/>
    <col min="7941" max="7941" width="16.5703125" style="24" customWidth="1"/>
    <col min="7942" max="7942" width="8.7109375" style="24"/>
    <col min="7943" max="7943" width="26.7109375" style="24" customWidth="1"/>
    <col min="7944" max="7944" width="29.140625" style="24" customWidth="1"/>
    <col min="7945" max="8195" width="8.7109375" style="24"/>
    <col min="8196" max="8196" width="17.28515625" style="24" customWidth="1"/>
    <col min="8197" max="8197" width="16.5703125" style="24" customWidth="1"/>
    <col min="8198" max="8198" width="8.7109375" style="24"/>
    <col min="8199" max="8199" width="26.7109375" style="24" customWidth="1"/>
    <col min="8200" max="8200" width="29.140625" style="24" customWidth="1"/>
    <col min="8201" max="8451" width="8.7109375" style="24"/>
    <col min="8452" max="8452" width="17.28515625" style="24" customWidth="1"/>
    <col min="8453" max="8453" width="16.5703125" style="24" customWidth="1"/>
    <col min="8454" max="8454" width="8.7109375" style="24"/>
    <col min="8455" max="8455" width="26.7109375" style="24" customWidth="1"/>
    <col min="8456" max="8456" width="29.140625" style="24" customWidth="1"/>
    <col min="8457" max="8707" width="8.7109375" style="24"/>
    <col min="8708" max="8708" width="17.28515625" style="24" customWidth="1"/>
    <col min="8709" max="8709" width="16.5703125" style="24" customWidth="1"/>
    <col min="8710" max="8710" width="8.7109375" style="24"/>
    <col min="8711" max="8711" width="26.7109375" style="24" customWidth="1"/>
    <col min="8712" max="8712" width="29.140625" style="24" customWidth="1"/>
    <col min="8713" max="8963" width="8.7109375" style="24"/>
    <col min="8964" max="8964" width="17.28515625" style="24" customWidth="1"/>
    <col min="8965" max="8965" width="16.5703125" style="24" customWidth="1"/>
    <col min="8966" max="8966" width="8.7109375" style="24"/>
    <col min="8967" max="8967" width="26.7109375" style="24" customWidth="1"/>
    <col min="8968" max="8968" width="29.140625" style="24" customWidth="1"/>
    <col min="8969" max="9219" width="8.7109375" style="24"/>
    <col min="9220" max="9220" width="17.28515625" style="24" customWidth="1"/>
    <col min="9221" max="9221" width="16.5703125" style="24" customWidth="1"/>
    <col min="9222" max="9222" width="8.7109375" style="24"/>
    <col min="9223" max="9223" width="26.7109375" style="24" customWidth="1"/>
    <col min="9224" max="9224" width="29.140625" style="24" customWidth="1"/>
    <col min="9225" max="9475" width="8.7109375" style="24"/>
    <col min="9476" max="9476" width="17.28515625" style="24" customWidth="1"/>
    <col min="9477" max="9477" width="16.5703125" style="24" customWidth="1"/>
    <col min="9478" max="9478" width="8.7109375" style="24"/>
    <col min="9479" max="9479" width="26.7109375" style="24" customWidth="1"/>
    <col min="9480" max="9480" width="29.140625" style="24" customWidth="1"/>
    <col min="9481" max="9731" width="8.7109375" style="24"/>
    <col min="9732" max="9732" width="17.28515625" style="24" customWidth="1"/>
    <col min="9733" max="9733" width="16.5703125" style="24" customWidth="1"/>
    <col min="9734" max="9734" width="8.7109375" style="24"/>
    <col min="9735" max="9735" width="26.7109375" style="24" customWidth="1"/>
    <col min="9736" max="9736" width="29.140625" style="24" customWidth="1"/>
    <col min="9737" max="9987" width="8.7109375" style="24"/>
    <col min="9988" max="9988" width="17.28515625" style="24" customWidth="1"/>
    <col min="9989" max="9989" width="16.5703125" style="24" customWidth="1"/>
    <col min="9990" max="9990" width="8.7109375" style="24"/>
    <col min="9991" max="9991" width="26.7109375" style="24" customWidth="1"/>
    <col min="9992" max="9992" width="29.140625" style="24" customWidth="1"/>
    <col min="9993" max="10243" width="8.7109375" style="24"/>
    <col min="10244" max="10244" width="17.28515625" style="24" customWidth="1"/>
    <col min="10245" max="10245" width="16.5703125" style="24" customWidth="1"/>
    <col min="10246" max="10246" width="8.7109375" style="24"/>
    <col min="10247" max="10247" width="26.7109375" style="24" customWidth="1"/>
    <col min="10248" max="10248" width="29.140625" style="24" customWidth="1"/>
    <col min="10249" max="10499" width="8.7109375" style="24"/>
    <col min="10500" max="10500" width="17.28515625" style="24" customWidth="1"/>
    <col min="10501" max="10501" width="16.5703125" style="24" customWidth="1"/>
    <col min="10502" max="10502" width="8.7109375" style="24"/>
    <col min="10503" max="10503" width="26.7109375" style="24" customWidth="1"/>
    <col min="10504" max="10504" width="29.140625" style="24" customWidth="1"/>
    <col min="10505" max="10755" width="8.7109375" style="24"/>
    <col min="10756" max="10756" width="17.28515625" style="24" customWidth="1"/>
    <col min="10757" max="10757" width="16.5703125" style="24" customWidth="1"/>
    <col min="10758" max="10758" width="8.7109375" style="24"/>
    <col min="10759" max="10759" width="26.7109375" style="24" customWidth="1"/>
    <col min="10760" max="10760" width="29.140625" style="24" customWidth="1"/>
    <col min="10761" max="11011" width="8.7109375" style="24"/>
    <col min="11012" max="11012" width="17.28515625" style="24" customWidth="1"/>
    <col min="11013" max="11013" width="16.5703125" style="24" customWidth="1"/>
    <col min="11014" max="11014" width="8.7109375" style="24"/>
    <col min="11015" max="11015" width="26.7109375" style="24" customWidth="1"/>
    <col min="11016" max="11016" width="29.140625" style="24" customWidth="1"/>
    <col min="11017" max="11267" width="8.7109375" style="24"/>
    <col min="11268" max="11268" width="17.28515625" style="24" customWidth="1"/>
    <col min="11269" max="11269" width="16.5703125" style="24" customWidth="1"/>
    <col min="11270" max="11270" width="8.7109375" style="24"/>
    <col min="11271" max="11271" width="26.7109375" style="24" customWidth="1"/>
    <col min="11272" max="11272" width="29.140625" style="24" customWidth="1"/>
    <col min="11273" max="11523" width="8.7109375" style="24"/>
    <col min="11524" max="11524" width="17.28515625" style="24" customWidth="1"/>
    <col min="11525" max="11525" width="16.5703125" style="24" customWidth="1"/>
    <col min="11526" max="11526" width="8.7109375" style="24"/>
    <col min="11527" max="11527" width="26.7109375" style="24" customWidth="1"/>
    <col min="11528" max="11528" width="29.140625" style="24" customWidth="1"/>
    <col min="11529" max="11779" width="8.7109375" style="24"/>
    <col min="11780" max="11780" width="17.28515625" style="24" customWidth="1"/>
    <col min="11781" max="11781" width="16.5703125" style="24" customWidth="1"/>
    <col min="11782" max="11782" width="8.7109375" style="24"/>
    <col min="11783" max="11783" width="26.7109375" style="24" customWidth="1"/>
    <col min="11784" max="11784" width="29.140625" style="24" customWidth="1"/>
    <col min="11785" max="12035" width="8.7109375" style="24"/>
    <col min="12036" max="12036" width="17.28515625" style="24" customWidth="1"/>
    <col min="12037" max="12037" width="16.5703125" style="24" customWidth="1"/>
    <col min="12038" max="12038" width="8.7109375" style="24"/>
    <col min="12039" max="12039" width="26.7109375" style="24" customWidth="1"/>
    <col min="12040" max="12040" width="29.140625" style="24" customWidth="1"/>
    <col min="12041" max="12291" width="8.7109375" style="24"/>
    <col min="12292" max="12292" width="17.28515625" style="24" customWidth="1"/>
    <col min="12293" max="12293" width="16.5703125" style="24" customWidth="1"/>
    <col min="12294" max="12294" width="8.7109375" style="24"/>
    <col min="12295" max="12295" width="26.7109375" style="24" customWidth="1"/>
    <col min="12296" max="12296" width="29.140625" style="24" customWidth="1"/>
    <col min="12297" max="12547" width="8.7109375" style="24"/>
    <col min="12548" max="12548" width="17.28515625" style="24" customWidth="1"/>
    <col min="12549" max="12549" width="16.5703125" style="24" customWidth="1"/>
    <col min="12550" max="12550" width="8.7109375" style="24"/>
    <col min="12551" max="12551" width="26.7109375" style="24" customWidth="1"/>
    <col min="12552" max="12552" width="29.140625" style="24" customWidth="1"/>
    <col min="12553" max="12803" width="8.7109375" style="24"/>
    <col min="12804" max="12804" width="17.28515625" style="24" customWidth="1"/>
    <col min="12805" max="12805" width="16.5703125" style="24" customWidth="1"/>
    <col min="12806" max="12806" width="8.7109375" style="24"/>
    <col min="12807" max="12807" width="26.7109375" style="24" customWidth="1"/>
    <col min="12808" max="12808" width="29.140625" style="24" customWidth="1"/>
    <col min="12809" max="13059" width="8.7109375" style="24"/>
    <col min="13060" max="13060" width="17.28515625" style="24" customWidth="1"/>
    <col min="13061" max="13061" width="16.5703125" style="24" customWidth="1"/>
    <col min="13062" max="13062" width="8.7109375" style="24"/>
    <col min="13063" max="13063" width="26.7109375" style="24" customWidth="1"/>
    <col min="13064" max="13064" width="29.140625" style="24" customWidth="1"/>
    <col min="13065" max="13315" width="8.7109375" style="24"/>
    <col min="13316" max="13316" width="17.28515625" style="24" customWidth="1"/>
    <col min="13317" max="13317" width="16.5703125" style="24" customWidth="1"/>
    <col min="13318" max="13318" width="8.7109375" style="24"/>
    <col min="13319" max="13319" width="26.7109375" style="24" customWidth="1"/>
    <col min="13320" max="13320" width="29.140625" style="24" customWidth="1"/>
    <col min="13321" max="13571" width="8.7109375" style="24"/>
    <col min="13572" max="13572" width="17.28515625" style="24" customWidth="1"/>
    <col min="13573" max="13573" width="16.5703125" style="24" customWidth="1"/>
    <col min="13574" max="13574" width="8.7109375" style="24"/>
    <col min="13575" max="13575" width="26.7109375" style="24" customWidth="1"/>
    <col min="13576" max="13576" width="29.140625" style="24" customWidth="1"/>
    <col min="13577" max="13827" width="8.7109375" style="24"/>
    <col min="13828" max="13828" width="17.28515625" style="24" customWidth="1"/>
    <col min="13829" max="13829" width="16.5703125" style="24" customWidth="1"/>
    <col min="13830" max="13830" width="8.7109375" style="24"/>
    <col min="13831" max="13831" width="26.7109375" style="24" customWidth="1"/>
    <col min="13832" max="13832" width="29.140625" style="24" customWidth="1"/>
    <col min="13833" max="14083" width="8.7109375" style="24"/>
    <col min="14084" max="14084" width="17.28515625" style="24" customWidth="1"/>
    <col min="14085" max="14085" width="16.5703125" style="24" customWidth="1"/>
    <col min="14086" max="14086" width="8.7109375" style="24"/>
    <col min="14087" max="14087" width="26.7109375" style="24" customWidth="1"/>
    <col min="14088" max="14088" width="29.140625" style="24" customWidth="1"/>
    <col min="14089" max="14339" width="8.7109375" style="24"/>
    <col min="14340" max="14340" width="17.28515625" style="24" customWidth="1"/>
    <col min="14341" max="14341" width="16.5703125" style="24" customWidth="1"/>
    <col min="14342" max="14342" width="8.7109375" style="24"/>
    <col min="14343" max="14343" width="26.7109375" style="24" customWidth="1"/>
    <col min="14344" max="14344" width="29.140625" style="24" customWidth="1"/>
    <col min="14345" max="14595" width="8.7109375" style="24"/>
    <col min="14596" max="14596" width="17.28515625" style="24" customWidth="1"/>
    <col min="14597" max="14597" width="16.5703125" style="24" customWidth="1"/>
    <col min="14598" max="14598" width="8.7109375" style="24"/>
    <col min="14599" max="14599" width="26.7109375" style="24" customWidth="1"/>
    <col min="14600" max="14600" width="29.140625" style="24" customWidth="1"/>
    <col min="14601" max="14851" width="8.7109375" style="24"/>
    <col min="14852" max="14852" width="17.28515625" style="24" customWidth="1"/>
    <col min="14853" max="14853" width="16.5703125" style="24" customWidth="1"/>
    <col min="14854" max="14854" width="8.7109375" style="24"/>
    <col min="14855" max="14855" width="26.7109375" style="24" customWidth="1"/>
    <col min="14856" max="14856" width="29.140625" style="24" customWidth="1"/>
    <col min="14857" max="15107" width="8.7109375" style="24"/>
    <col min="15108" max="15108" width="17.28515625" style="24" customWidth="1"/>
    <col min="15109" max="15109" width="16.5703125" style="24" customWidth="1"/>
    <col min="15110" max="15110" width="8.7109375" style="24"/>
    <col min="15111" max="15111" width="26.7109375" style="24" customWidth="1"/>
    <col min="15112" max="15112" width="29.140625" style="24" customWidth="1"/>
    <col min="15113" max="15363" width="8.7109375" style="24"/>
    <col min="15364" max="15364" width="17.28515625" style="24" customWidth="1"/>
    <col min="15365" max="15365" width="16.5703125" style="24" customWidth="1"/>
    <col min="15366" max="15366" width="8.7109375" style="24"/>
    <col min="15367" max="15367" width="26.7109375" style="24" customWidth="1"/>
    <col min="15368" max="15368" width="29.140625" style="24" customWidth="1"/>
    <col min="15369" max="15619" width="8.7109375" style="24"/>
    <col min="15620" max="15620" width="17.28515625" style="24" customWidth="1"/>
    <col min="15621" max="15621" width="16.5703125" style="24" customWidth="1"/>
    <col min="15622" max="15622" width="8.7109375" style="24"/>
    <col min="15623" max="15623" width="26.7109375" style="24" customWidth="1"/>
    <col min="15624" max="15624" width="29.140625" style="24" customWidth="1"/>
    <col min="15625" max="15875" width="8.7109375" style="24"/>
    <col min="15876" max="15876" width="17.28515625" style="24" customWidth="1"/>
    <col min="15877" max="15877" width="16.5703125" style="24" customWidth="1"/>
    <col min="15878" max="15878" width="8.7109375" style="24"/>
    <col min="15879" max="15879" width="26.7109375" style="24" customWidth="1"/>
    <col min="15880" max="15880" width="29.140625" style="24" customWidth="1"/>
    <col min="15881" max="16131" width="8.7109375" style="24"/>
    <col min="16132" max="16132" width="17.28515625" style="24" customWidth="1"/>
    <col min="16133" max="16133" width="16.5703125" style="24" customWidth="1"/>
    <col min="16134" max="16134" width="8.7109375" style="24"/>
    <col min="16135" max="16135" width="26.7109375" style="24" customWidth="1"/>
    <col min="16136" max="16136" width="29.140625" style="24" customWidth="1"/>
    <col min="16137" max="16384" width="8.7109375" style="24"/>
  </cols>
  <sheetData>
    <row r="4" spans="4:9">
      <c r="D4" s="23" t="s">
        <v>129</v>
      </c>
    </row>
    <row r="6" spans="4:9" ht="15" thickBot="1"/>
    <row r="7" spans="4:9" ht="15">
      <c r="D7" s="437" t="s">
        <v>130</v>
      </c>
      <c r="E7" s="438"/>
      <c r="F7" s="441" t="s">
        <v>131</v>
      </c>
      <c r="G7" s="437" t="s">
        <v>132</v>
      </c>
      <c r="H7" s="438"/>
      <c r="I7" s="25"/>
    </row>
    <row r="8" spans="4:9" ht="15.75" thickBot="1">
      <c r="D8" s="439"/>
      <c r="E8" s="440"/>
      <c r="F8" s="442"/>
      <c r="G8" s="439"/>
      <c r="H8" s="440"/>
      <c r="I8" s="25"/>
    </row>
    <row r="9" spans="4:9" ht="15.75" thickBot="1">
      <c r="D9" s="448">
        <v>2000</v>
      </c>
      <c r="E9" s="26" t="s">
        <v>133</v>
      </c>
      <c r="F9" s="26">
        <v>45</v>
      </c>
      <c r="G9" s="27" t="s">
        <v>134</v>
      </c>
      <c r="H9" s="28" t="s">
        <v>135</v>
      </c>
      <c r="I9" s="25"/>
    </row>
    <row r="10" spans="4:9" ht="15.75" thickBot="1">
      <c r="D10" s="452"/>
      <c r="E10" s="26" t="s">
        <v>136</v>
      </c>
      <c r="F10" s="26">
        <v>70</v>
      </c>
      <c r="G10" s="30" t="s">
        <v>134</v>
      </c>
      <c r="H10" s="26" t="s">
        <v>137</v>
      </c>
      <c r="I10" s="25"/>
    </row>
    <row r="11" spans="4:9" ht="15.75" thickBot="1">
      <c r="D11" s="449"/>
      <c r="E11" s="26" t="s">
        <v>138</v>
      </c>
      <c r="F11" s="26">
        <v>100</v>
      </c>
      <c r="G11" s="30" t="s">
        <v>134</v>
      </c>
      <c r="H11" s="26" t="s">
        <v>139</v>
      </c>
      <c r="I11" s="25"/>
    </row>
    <row r="12" spans="4:9" ht="15.75" thickBot="1">
      <c r="D12" s="450">
        <v>2001</v>
      </c>
      <c r="E12" s="32" t="s">
        <v>140</v>
      </c>
      <c r="F12" s="32">
        <v>100</v>
      </c>
      <c r="G12" s="33" t="s">
        <v>134</v>
      </c>
      <c r="H12" s="32" t="s">
        <v>139</v>
      </c>
      <c r="I12" s="25"/>
    </row>
    <row r="13" spans="4:9" ht="15.75" thickBot="1">
      <c r="D13" s="451"/>
      <c r="E13" s="32" t="s">
        <v>141</v>
      </c>
      <c r="F13" s="32">
        <v>140</v>
      </c>
      <c r="G13" s="33" t="s">
        <v>134</v>
      </c>
      <c r="H13" s="32" t="s">
        <v>142</v>
      </c>
      <c r="I13" s="25"/>
    </row>
    <row r="14" spans="4:9" ht="15.75" thickBot="1">
      <c r="D14" s="448">
        <v>2002</v>
      </c>
      <c r="E14" s="26" t="s">
        <v>140</v>
      </c>
      <c r="F14" s="26">
        <v>140</v>
      </c>
      <c r="G14" s="30" t="s">
        <v>134</v>
      </c>
      <c r="H14" s="26" t="s">
        <v>142</v>
      </c>
      <c r="I14" s="25"/>
    </row>
    <row r="15" spans="4:9" ht="15">
      <c r="D15" s="452"/>
      <c r="E15" s="448" t="s">
        <v>141</v>
      </c>
      <c r="F15" s="448">
        <v>175</v>
      </c>
      <c r="G15" s="454" t="s">
        <v>134</v>
      </c>
      <c r="H15" s="448" t="s">
        <v>143</v>
      </c>
      <c r="I15" s="25"/>
    </row>
    <row r="16" spans="4:9" ht="15.75" thickBot="1">
      <c r="D16" s="449"/>
      <c r="E16" s="449"/>
      <c r="F16" s="449"/>
      <c r="G16" s="455"/>
      <c r="H16" s="449"/>
      <c r="I16" s="25"/>
    </row>
    <row r="17" spans="4:9" ht="15.75" thickBot="1">
      <c r="D17" s="34">
        <v>2003</v>
      </c>
      <c r="E17" s="32" t="s">
        <v>144</v>
      </c>
      <c r="F17" s="32">
        <v>250</v>
      </c>
      <c r="G17" s="33" t="s">
        <v>134</v>
      </c>
      <c r="H17" s="32" t="s">
        <v>145</v>
      </c>
      <c r="I17" s="25"/>
    </row>
    <row r="18" spans="4:9" ht="15.75" thickBot="1">
      <c r="D18" s="31">
        <v>2004</v>
      </c>
      <c r="E18" s="26" t="s">
        <v>144</v>
      </c>
      <c r="F18" s="26">
        <v>280</v>
      </c>
      <c r="G18" s="30" t="s">
        <v>134</v>
      </c>
      <c r="H18" s="26" t="s">
        <v>146</v>
      </c>
      <c r="I18" s="25"/>
    </row>
    <row r="19" spans="4:9" ht="15.75" thickBot="1">
      <c r="D19" s="34">
        <v>2005</v>
      </c>
      <c r="E19" s="32" t="s">
        <v>144</v>
      </c>
      <c r="F19" s="32">
        <v>310</v>
      </c>
      <c r="G19" s="33" t="s">
        <v>134</v>
      </c>
      <c r="H19" s="32" t="s">
        <v>147</v>
      </c>
      <c r="I19" s="25"/>
    </row>
    <row r="20" spans="4:9" ht="15.75" thickBot="1">
      <c r="D20" s="31">
        <v>2006</v>
      </c>
      <c r="E20" s="26" t="s">
        <v>144</v>
      </c>
      <c r="F20" s="26">
        <v>330</v>
      </c>
      <c r="G20" s="30" t="s">
        <v>134</v>
      </c>
      <c r="H20" s="26" t="s">
        <v>148</v>
      </c>
      <c r="I20" s="25"/>
    </row>
    <row r="21" spans="4:9" ht="15.75" thickBot="1">
      <c r="D21" s="34">
        <v>2007</v>
      </c>
      <c r="E21" s="32" t="s">
        <v>144</v>
      </c>
      <c r="F21" s="32">
        <v>390</v>
      </c>
      <c r="G21" s="33" t="s">
        <v>134</v>
      </c>
      <c r="H21" s="32" t="s">
        <v>149</v>
      </c>
      <c r="I21" s="25"/>
    </row>
    <row r="22" spans="4:9" ht="15.75" thickBot="1">
      <c r="D22" s="443">
        <v>2008</v>
      </c>
      <c r="E22" s="26" t="s">
        <v>150</v>
      </c>
      <c r="F22" s="26">
        <v>500</v>
      </c>
      <c r="G22" s="30" t="s">
        <v>134</v>
      </c>
      <c r="H22" s="26" t="s">
        <v>151</v>
      </c>
      <c r="I22" s="25"/>
    </row>
    <row r="23" spans="4:9" ht="15.75" thickBot="1">
      <c r="D23" s="444"/>
      <c r="E23" s="26" t="s">
        <v>152</v>
      </c>
      <c r="F23" s="26">
        <v>540</v>
      </c>
      <c r="G23" s="30" t="s">
        <v>134</v>
      </c>
      <c r="H23" s="26" t="s">
        <v>153</v>
      </c>
      <c r="I23" s="25"/>
    </row>
    <row r="24" spans="4:9" ht="15.75" thickBot="1">
      <c r="D24" s="34">
        <v>2009</v>
      </c>
      <c r="E24" s="32" t="s">
        <v>144</v>
      </c>
      <c r="F24" s="32">
        <v>600</v>
      </c>
      <c r="G24" s="33" t="s">
        <v>134</v>
      </c>
      <c r="H24" s="32" t="s">
        <v>153</v>
      </c>
      <c r="I24" s="25"/>
    </row>
    <row r="25" spans="4:9" ht="15.75" thickBot="1">
      <c r="D25" s="31">
        <v>2010</v>
      </c>
      <c r="E25" s="26" t="s">
        <v>144</v>
      </c>
      <c r="F25" s="26">
        <v>600</v>
      </c>
      <c r="G25" s="30" t="s">
        <v>134</v>
      </c>
      <c r="H25" s="26" t="s">
        <v>153</v>
      </c>
      <c r="I25" s="25"/>
    </row>
    <row r="26" spans="4:9" ht="15.75" thickBot="1">
      <c r="D26" s="34">
        <v>2011</v>
      </c>
      <c r="E26" s="32" t="s">
        <v>144</v>
      </c>
      <c r="F26" s="32">
        <v>670</v>
      </c>
      <c r="G26" s="33" t="s">
        <v>134</v>
      </c>
      <c r="H26" s="32" t="s">
        <v>154</v>
      </c>
      <c r="I26" s="25"/>
    </row>
    <row r="27" spans="4:9" ht="15.75" thickBot="1">
      <c r="D27" s="31">
        <v>2012</v>
      </c>
      <c r="E27" s="26" t="s">
        <v>144</v>
      </c>
      <c r="F27" s="26">
        <v>700</v>
      </c>
      <c r="G27" s="30" t="s">
        <v>134</v>
      </c>
      <c r="H27" s="26" t="s">
        <v>155</v>
      </c>
      <c r="I27" s="25"/>
    </row>
    <row r="28" spans="4:9" ht="15.75" thickBot="1">
      <c r="D28" s="445">
        <v>2013</v>
      </c>
      <c r="E28" s="32" t="s">
        <v>133</v>
      </c>
      <c r="F28" s="32">
        <v>700</v>
      </c>
      <c r="G28" s="33" t="s">
        <v>134</v>
      </c>
      <c r="H28" s="32" t="s">
        <v>155</v>
      </c>
      <c r="I28" s="25"/>
    </row>
    <row r="29" spans="4:9" ht="15.75" thickBot="1">
      <c r="D29" s="446"/>
      <c r="E29" s="32" t="s">
        <v>156</v>
      </c>
      <c r="F29" s="32">
        <v>750</v>
      </c>
      <c r="G29" s="33" t="s">
        <v>134</v>
      </c>
      <c r="H29" s="32" t="s">
        <v>157</v>
      </c>
      <c r="I29" s="25"/>
    </row>
    <row r="30" spans="4:9" ht="15.75" thickBot="1">
      <c r="D30" s="447"/>
      <c r="E30" s="32" t="s">
        <v>158</v>
      </c>
      <c r="F30" s="35">
        <v>800</v>
      </c>
      <c r="G30" s="33" t="s">
        <v>134</v>
      </c>
      <c r="H30" s="32" t="s">
        <v>157</v>
      </c>
      <c r="I30" s="25"/>
    </row>
    <row r="31" spans="4:9" ht="15.75" thickBot="1">
      <c r="D31" s="448">
        <v>2014</v>
      </c>
      <c r="E31" s="26" t="s">
        <v>159</v>
      </c>
      <c r="F31" s="26">
        <v>850</v>
      </c>
      <c r="G31" s="30" t="s">
        <v>134</v>
      </c>
      <c r="H31" s="26" t="s">
        <v>160</v>
      </c>
      <c r="I31" s="25"/>
    </row>
    <row r="32" spans="4:9" ht="15.75" thickBot="1">
      <c r="D32" s="449"/>
      <c r="E32" s="26" t="s">
        <v>158</v>
      </c>
      <c r="F32" s="26">
        <v>900</v>
      </c>
      <c r="G32" s="30" t="s">
        <v>134</v>
      </c>
      <c r="H32" s="26" t="s">
        <v>160</v>
      </c>
      <c r="I32" s="25"/>
    </row>
    <row r="33" spans="4:9" ht="15.75" thickBot="1">
      <c r="D33" s="450">
        <v>2015</v>
      </c>
      <c r="E33" s="32" t="s">
        <v>159</v>
      </c>
      <c r="F33" s="35">
        <v>975</v>
      </c>
      <c r="G33" s="33" t="s">
        <v>134</v>
      </c>
      <c r="H33" s="32" t="s">
        <v>161</v>
      </c>
      <c r="I33" s="25"/>
    </row>
    <row r="34" spans="4:9" ht="15.75" thickBot="1">
      <c r="D34" s="451"/>
      <c r="E34" s="32" t="s">
        <v>158</v>
      </c>
      <c r="F34" s="36">
        <v>1050</v>
      </c>
      <c r="G34" s="33" t="s">
        <v>134</v>
      </c>
      <c r="H34" s="32" t="s">
        <v>161</v>
      </c>
      <c r="I34" s="25"/>
    </row>
    <row r="35" spans="4:9" ht="15.75" thickBot="1">
      <c r="D35" s="31">
        <v>2016</v>
      </c>
      <c r="E35" s="26" t="s">
        <v>162</v>
      </c>
      <c r="F35" s="37">
        <v>1250</v>
      </c>
      <c r="G35" s="30" t="s">
        <v>134</v>
      </c>
      <c r="H35" s="26" t="s">
        <v>163</v>
      </c>
      <c r="I35" s="25"/>
    </row>
    <row r="36" spans="4:9" ht="15.75" thickBot="1">
      <c r="D36" s="34">
        <v>2017</v>
      </c>
      <c r="E36" s="32" t="s">
        <v>156</v>
      </c>
      <c r="F36" s="38">
        <v>1450</v>
      </c>
      <c r="G36" s="33" t="s">
        <v>134</v>
      </c>
      <c r="H36" s="32" t="s">
        <v>164</v>
      </c>
      <c r="I36" s="25"/>
    </row>
    <row r="37" spans="4:9" ht="15.75" thickBot="1">
      <c r="D37" s="31">
        <v>2018</v>
      </c>
      <c r="E37" s="26" t="s">
        <v>159</v>
      </c>
      <c r="F37" s="37">
        <v>1900</v>
      </c>
      <c r="G37" s="30" t="s">
        <v>134</v>
      </c>
      <c r="H37" s="26" t="s">
        <v>165</v>
      </c>
      <c r="I37" s="25"/>
    </row>
    <row r="38" spans="4:9" ht="15.75" thickBot="1">
      <c r="D38" s="434">
        <v>2019</v>
      </c>
      <c r="E38" s="434" t="s">
        <v>159</v>
      </c>
      <c r="F38" s="276">
        <v>2080</v>
      </c>
      <c r="G38" s="40" t="s">
        <v>166</v>
      </c>
      <c r="H38" s="41" t="s">
        <v>167</v>
      </c>
      <c r="I38" s="25"/>
    </row>
    <row r="39" spans="4:9" ht="15.75" thickBot="1">
      <c r="D39" s="435"/>
      <c r="E39" s="435"/>
      <c r="F39" s="39">
        <v>2350</v>
      </c>
      <c r="G39" s="40" t="s">
        <v>168</v>
      </c>
      <c r="H39" s="41" t="s">
        <v>167</v>
      </c>
      <c r="I39" s="25"/>
    </row>
    <row r="40" spans="4:9" ht="15.75" thickBot="1">
      <c r="D40" s="436"/>
      <c r="E40" s="436"/>
      <c r="F40" s="39">
        <v>3000</v>
      </c>
      <c r="G40" s="40" t="s">
        <v>169</v>
      </c>
      <c r="H40" s="41" t="s">
        <v>170</v>
      </c>
      <c r="I40" s="25"/>
    </row>
    <row r="41" spans="4:9" ht="15.75" thickBot="1">
      <c r="D41" s="29"/>
      <c r="E41" s="448" t="s">
        <v>159</v>
      </c>
      <c r="F41" s="275">
        <v>2230</v>
      </c>
      <c r="G41" s="30" t="s">
        <v>166</v>
      </c>
      <c r="H41" s="26" t="s">
        <v>171</v>
      </c>
      <c r="I41" s="25"/>
    </row>
    <row r="42" spans="4:9" ht="15.75" thickBot="1">
      <c r="D42" s="29">
        <v>2020</v>
      </c>
      <c r="E42" s="452"/>
      <c r="F42" s="26">
        <v>2350</v>
      </c>
      <c r="G42" s="30" t="s">
        <v>168</v>
      </c>
      <c r="H42" s="26" t="s">
        <v>171</v>
      </c>
      <c r="I42" s="25"/>
    </row>
    <row r="43" spans="4:9" ht="15.75" thickBot="1">
      <c r="D43" s="42"/>
      <c r="E43" s="449"/>
      <c r="F43" s="26">
        <v>3000</v>
      </c>
      <c r="G43" s="30" t="s">
        <v>169</v>
      </c>
      <c r="H43" s="26" t="s">
        <v>170</v>
      </c>
      <c r="I43" s="25"/>
    </row>
    <row r="44" spans="4:9" ht="15.75" thickBot="1">
      <c r="D44" s="450">
        <v>2021</v>
      </c>
      <c r="E44" s="450" t="s">
        <v>172</v>
      </c>
      <c r="F44" s="274">
        <v>2300</v>
      </c>
      <c r="G44" s="33" t="s">
        <v>166</v>
      </c>
      <c r="H44" s="43">
        <v>44287</v>
      </c>
      <c r="I44" s="25"/>
    </row>
    <row r="45" spans="4:9" ht="15.75" thickBot="1">
      <c r="D45" s="453"/>
      <c r="E45" s="453"/>
      <c r="F45" s="32">
        <v>2350</v>
      </c>
      <c r="G45" s="33" t="s">
        <v>168</v>
      </c>
      <c r="H45" s="43">
        <v>44287</v>
      </c>
      <c r="I45" s="25"/>
    </row>
    <row r="46" spans="4:9" ht="26.25" thickBot="1">
      <c r="D46" s="451"/>
      <c r="E46" s="451"/>
      <c r="F46" s="32">
        <v>3000</v>
      </c>
      <c r="G46" s="33" t="s">
        <v>169</v>
      </c>
      <c r="H46" s="32" t="s">
        <v>173</v>
      </c>
      <c r="I46" s="25"/>
    </row>
    <row r="47" spans="4:9" ht="15.75" thickBot="1">
      <c r="D47" s="431">
        <v>2022</v>
      </c>
      <c r="E47" s="431" t="s">
        <v>159</v>
      </c>
      <c r="F47" s="44">
        <v>2550</v>
      </c>
      <c r="G47" s="45" t="s">
        <v>134</v>
      </c>
      <c r="H47" s="44" t="s">
        <v>174</v>
      </c>
      <c r="I47" s="25"/>
    </row>
    <row r="48" spans="4:9" ht="26.25" thickBot="1">
      <c r="D48" s="432"/>
      <c r="E48" s="432"/>
      <c r="F48" s="44">
        <v>3000</v>
      </c>
      <c r="G48" s="45" t="s">
        <v>175</v>
      </c>
      <c r="H48" s="44" t="s">
        <v>173</v>
      </c>
      <c r="I48" s="25"/>
    </row>
    <row r="49" spans="4:9" ht="26.25" thickBot="1">
      <c r="D49" s="433"/>
      <c r="E49" s="433"/>
      <c r="F49" s="44">
        <v>3000</v>
      </c>
      <c r="G49" s="45" t="s">
        <v>176</v>
      </c>
      <c r="H49" s="44" t="s">
        <v>177</v>
      </c>
      <c r="I49" s="25"/>
    </row>
    <row r="50" spans="4:9" ht="15" thickBot="1">
      <c r="D50" s="431">
        <v>2023</v>
      </c>
      <c r="E50" s="431" t="s">
        <v>159</v>
      </c>
      <c r="F50" s="44"/>
      <c r="G50" s="45"/>
      <c r="H50" s="44"/>
    </row>
    <row r="51" spans="4:9" ht="15" thickBot="1">
      <c r="D51" s="432"/>
      <c r="E51" s="432"/>
      <c r="F51" s="44">
        <v>30</v>
      </c>
      <c r="G51" s="45"/>
      <c r="H51" s="44"/>
    </row>
    <row r="52" spans="4:9" ht="15" thickBot="1">
      <c r="D52" s="433"/>
      <c r="E52" s="433"/>
      <c r="F52" s="44"/>
      <c r="G52" s="45"/>
      <c r="H52" s="44"/>
    </row>
    <row r="71" ht="36.950000000000003" customHeight="1"/>
    <row r="78" ht="28.5" customHeight="1"/>
    <row r="79" ht="42.6" customHeight="1"/>
    <row r="80" ht="49.5" customHeight="1"/>
    <row r="81" ht="62.1" customHeight="1"/>
  </sheetData>
  <mergeCells count="23">
    <mergeCell ref="G7:H8"/>
    <mergeCell ref="D9:D11"/>
    <mergeCell ref="D12:D13"/>
    <mergeCell ref="D14:D16"/>
    <mergeCell ref="E15:E16"/>
    <mergeCell ref="F15:F16"/>
    <mergeCell ref="G15:G16"/>
    <mergeCell ref="H15:H16"/>
    <mergeCell ref="D50:D52"/>
    <mergeCell ref="E50:E52"/>
    <mergeCell ref="E38:E40"/>
    <mergeCell ref="D7:E8"/>
    <mergeCell ref="F7:F8"/>
    <mergeCell ref="D22:D23"/>
    <mergeCell ref="D28:D30"/>
    <mergeCell ref="D31:D32"/>
    <mergeCell ref="D33:D34"/>
    <mergeCell ref="D38:D40"/>
    <mergeCell ref="E41:E43"/>
    <mergeCell ref="D44:D46"/>
    <mergeCell ref="E44:E46"/>
    <mergeCell ref="D47:D49"/>
    <mergeCell ref="E47:E49"/>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B2D56-C61D-43FE-A06E-6B6C158170C9}">
  <dimension ref="D6:N46"/>
  <sheetViews>
    <sheetView workbookViewId="0">
      <selection activeCell="D33" sqref="D33"/>
    </sheetView>
  </sheetViews>
  <sheetFormatPr defaultRowHeight="15"/>
  <cols>
    <col min="4" max="4" width="47.85546875" customWidth="1"/>
    <col min="5" max="5" width="11.85546875" customWidth="1"/>
    <col min="6" max="6" width="17.85546875" customWidth="1"/>
    <col min="7" max="7" width="16.140625" customWidth="1"/>
    <col min="8" max="8" width="17.42578125" customWidth="1"/>
  </cols>
  <sheetData>
    <row r="6" spans="4:8" ht="15.75" thickBot="1">
      <c r="D6" s="388" t="s">
        <v>178</v>
      </c>
      <c r="E6" s="24"/>
      <c r="F6" s="24"/>
      <c r="G6" s="24"/>
      <c r="H6" s="24"/>
    </row>
    <row r="7" spans="4:8" ht="15.75" thickBot="1">
      <c r="D7" s="459" t="s">
        <v>179</v>
      </c>
      <c r="E7" s="461" t="s">
        <v>180</v>
      </c>
      <c r="F7" s="461"/>
      <c r="G7" s="459" t="s">
        <v>181</v>
      </c>
      <c r="H7" s="459" t="s">
        <v>182</v>
      </c>
    </row>
    <row r="8" spans="4:8" ht="15.75" thickBot="1">
      <c r="D8" s="460"/>
      <c r="E8" s="382" t="s">
        <v>183</v>
      </c>
      <c r="F8" s="383" t="s">
        <v>184</v>
      </c>
      <c r="G8" s="460"/>
      <c r="H8" s="460"/>
    </row>
    <row r="9" spans="4:8">
      <c r="D9" s="384" t="s">
        <v>185</v>
      </c>
      <c r="E9" s="385" t="s">
        <v>186</v>
      </c>
      <c r="F9" s="385" t="s">
        <v>187</v>
      </c>
      <c r="G9" s="386">
        <v>0.25</v>
      </c>
      <c r="H9" s="387" t="s">
        <v>187</v>
      </c>
    </row>
    <row r="10" spans="4:8">
      <c r="D10" s="384" t="s">
        <v>188</v>
      </c>
      <c r="E10" s="385" t="s">
        <v>189</v>
      </c>
      <c r="F10" s="385" t="s">
        <v>187</v>
      </c>
      <c r="G10" s="386">
        <v>0.1</v>
      </c>
      <c r="H10" s="387" t="s">
        <v>190</v>
      </c>
    </row>
    <row r="11" spans="4:8" ht="27">
      <c r="D11" s="384" t="s">
        <v>191</v>
      </c>
      <c r="E11" s="385" t="s">
        <v>187</v>
      </c>
      <c r="F11" s="385" t="s">
        <v>192</v>
      </c>
      <c r="G11" s="387"/>
      <c r="H11" s="387"/>
    </row>
    <row r="12" spans="4:8">
      <c r="D12" s="24"/>
      <c r="E12" s="24"/>
      <c r="F12" s="24"/>
      <c r="G12" s="24"/>
      <c r="H12" s="24"/>
    </row>
    <row r="13" spans="4:8" ht="42.6" customHeight="1">
      <c r="D13" s="462" t="s">
        <v>193</v>
      </c>
      <c r="E13" s="463"/>
      <c r="F13" s="463"/>
      <c r="G13" s="463"/>
      <c r="H13" s="463"/>
    </row>
    <row r="14" spans="4:8">
      <c r="D14" s="24"/>
      <c r="E14" s="24"/>
      <c r="F14" s="24"/>
      <c r="G14" s="24"/>
      <c r="H14" s="24"/>
    </row>
    <row r="15" spans="4:8">
      <c r="D15" s="24"/>
      <c r="E15" s="24"/>
      <c r="F15" s="24"/>
      <c r="G15" s="24"/>
      <c r="H15" s="24"/>
    </row>
    <row r="16" spans="4:8">
      <c r="D16" s="388" t="s">
        <v>194</v>
      </c>
      <c r="E16" s="24"/>
      <c r="F16" s="24"/>
      <c r="G16" s="24"/>
      <c r="H16" s="24"/>
    </row>
    <row r="17" spans="4:8" ht="63" customHeight="1">
      <c r="D17" s="457" t="s">
        <v>195</v>
      </c>
      <c r="E17" s="458"/>
      <c r="F17" s="458"/>
      <c r="G17" s="458"/>
      <c r="H17" s="458"/>
    </row>
    <row r="18" spans="4:8">
      <c r="D18" s="458"/>
      <c r="E18" s="458"/>
      <c r="F18" s="458"/>
      <c r="G18" s="458"/>
      <c r="H18" s="458"/>
    </row>
    <row r="19" spans="4:8">
      <c r="D19" s="458"/>
      <c r="E19" s="458"/>
      <c r="F19" s="458"/>
      <c r="G19" s="458"/>
      <c r="H19" s="458"/>
    </row>
    <row r="20" spans="4:8">
      <c r="D20" s="458"/>
      <c r="E20" s="458"/>
      <c r="F20" s="458"/>
      <c r="G20" s="458"/>
      <c r="H20" s="458"/>
    </row>
    <row r="21" spans="4:8">
      <c r="D21" s="458"/>
      <c r="E21" s="458"/>
      <c r="F21" s="458"/>
      <c r="G21" s="458"/>
      <c r="H21" s="458"/>
    </row>
    <row r="22" spans="4:8" ht="29.1" customHeight="1">
      <c r="D22" s="458"/>
      <c r="E22" s="458"/>
      <c r="F22" s="458"/>
      <c r="G22" s="458"/>
      <c r="H22" s="458"/>
    </row>
    <row r="23" spans="4:8" ht="27.95" customHeight="1">
      <c r="D23" s="458"/>
      <c r="E23" s="458"/>
      <c r="F23" s="458"/>
      <c r="G23" s="458"/>
      <c r="H23" s="458"/>
    </row>
    <row r="24" spans="4:8">
      <c r="D24" s="24"/>
      <c r="E24" s="388">
        <v>2020</v>
      </c>
      <c r="F24" s="388">
        <v>2021</v>
      </c>
      <c r="G24" s="388">
        <v>2022</v>
      </c>
      <c r="H24" s="388">
        <v>2023</v>
      </c>
    </row>
    <row r="25" spans="4:8">
      <c r="D25" s="24" t="s">
        <v>196</v>
      </c>
      <c r="E25" s="24">
        <f>'no fig legislation gross nomiMW'!F41</f>
        <v>2230</v>
      </c>
      <c r="F25" s="24">
        <f>'no fig legislation gross nomiMW'!F44</f>
        <v>2300</v>
      </c>
      <c r="G25" s="24">
        <f>'no fig legislation gross nomiMW'!F48</f>
        <v>3000</v>
      </c>
      <c r="H25" s="24">
        <f>'no fig legislation gross nomiMW'!F49</f>
        <v>3000</v>
      </c>
    </row>
    <row r="26" spans="4:8">
      <c r="D26" s="409" t="s">
        <v>197</v>
      </c>
      <c r="E26" s="410">
        <v>0.25</v>
      </c>
      <c r="F26" s="410">
        <v>0.25</v>
      </c>
      <c r="G26" s="410">
        <v>0.25</v>
      </c>
      <c r="H26" s="410">
        <v>0.25</v>
      </c>
    </row>
    <row r="27" spans="4:8">
      <c r="D27" s="412" t="s">
        <v>198</v>
      </c>
      <c r="E27" s="413">
        <f>E25*(1-E26)</f>
        <v>1672.5</v>
      </c>
      <c r="F27" s="413">
        <f>F25*(1-F26)</f>
        <v>1725</v>
      </c>
      <c r="G27" s="413">
        <f>G25*(1-G26)</f>
        <v>2250</v>
      </c>
      <c r="H27" s="413">
        <f>H25*(1-H26)</f>
        <v>2250</v>
      </c>
    </row>
    <row r="28" spans="4:8">
      <c r="D28" s="409" t="s">
        <v>199</v>
      </c>
      <c r="E28" s="410">
        <v>0.1</v>
      </c>
      <c r="F28" s="410">
        <v>0.1</v>
      </c>
      <c r="G28" s="410">
        <v>0.1</v>
      </c>
      <c r="H28" s="410">
        <v>0.1</v>
      </c>
    </row>
    <row r="29" spans="4:8">
      <c r="D29" s="24" t="s">
        <v>200</v>
      </c>
      <c r="E29" s="24">
        <f>20%*E25</f>
        <v>446</v>
      </c>
      <c r="F29" s="24">
        <f>20%*F25</f>
        <v>460</v>
      </c>
      <c r="G29" s="24">
        <f>20%*G25</f>
        <v>600</v>
      </c>
      <c r="H29" s="24">
        <f>20%*H25</f>
        <v>600</v>
      </c>
    </row>
    <row r="30" spans="4:8" ht="14.45" customHeight="1">
      <c r="D30" s="24" t="s">
        <v>201</v>
      </c>
      <c r="E30" s="411">
        <f>E27-E29</f>
        <v>1226.5</v>
      </c>
      <c r="F30" s="411">
        <f>F27-F29</f>
        <v>1265</v>
      </c>
      <c r="G30" s="411">
        <f>G27-G29</f>
        <v>1650</v>
      </c>
      <c r="H30" s="411">
        <f>H27-H29</f>
        <v>1650</v>
      </c>
    </row>
    <row r="31" spans="4:8">
      <c r="D31" s="414" t="s">
        <v>202</v>
      </c>
      <c r="E31" s="414">
        <f>E30*E28</f>
        <v>122.65</v>
      </c>
      <c r="F31" s="414">
        <f>F30*F28</f>
        <v>126.5</v>
      </c>
      <c r="G31" s="414">
        <f>G30*G28</f>
        <v>165</v>
      </c>
      <c r="H31" s="414">
        <f>H30*H28</f>
        <v>165</v>
      </c>
    </row>
    <row r="32" spans="4:8">
      <c r="D32" s="24" t="s">
        <v>203</v>
      </c>
      <c r="E32" s="408">
        <f>E30-E31</f>
        <v>1103.8499999999999</v>
      </c>
      <c r="F32" s="408">
        <f>F30-F31</f>
        <v>1138.5</v>
      </c>
      <c r="G32" s="408">
        <f>G30-G31</f>
        <v>1485</v>
      </c>
      <c r="H32" s="408">
        <f>H30-H31</f>
        <v>1485</v>
      </c>
    </row>
    <row r="33" spans="4:14">
      <c r="D33" s="24" t="s">
        <v>204</v>
      </c>
      <c r="E33">
        <f>(E25-E32)/E25</f>
        <v>0.505</v>
      </c>
      <c r="F33">
        <f>(F25-F32)/F25</f>
        <v>0.505</v>
      </c>
      <c r="G33">
        <f>(G25-G32)/G25</f>
        <v>0.505</v>
      </c>
      <c r="H33">
        <f>(H25-H32)/H25</f>
        <v>0.505</v>
      </c>
    </row>
    <row r="40" spans="4:14">
      <c r="D40" s="24" t="s">
        <v>205</v>
      </c>
      <c r="E40" s="24"/>
      <c r="F40" s="24"/>
    </row>
    <row r="41" spans="4:14">
      <c r="D41" s="456" t="s">
        <v>206</v>
      </c>
      <c r="E41" s="456"/>
      <c r="F41" s="456"/>
      <c r="G41" s="456"/>
      <c r="H41" s="456"/>
      <c r="I41" s="456"/>
      <c r="J41" s="456"/>
      <c r="K41" s="456"/>
      <c r="L41" s="456"/>
      <c r="M41" s="456"/>
      <c r="N41" s="456"/>
    </row>
    <row r="42" spans="4:14">
      <c r="D42" s="456"/>
      <c r="E42" s="456"/>
      <c r="F42" s="456"/>
      <c r="G42" s="456"/>
      <c r="H42" s="456"/>
      <c r="I42" s="456"/>
      <c r="J42" s="456"/>
      <c r="K42" s="456"/>
      <c r="L42" s="456"/>
      <c r="M42" s="456"/>
      <c r="N42" s="456"/>
    </row>
    <row r="43" spans="4:14">
      <c r="D43" s="456"/>
      <c r="E43" s="456"/>
      <c r="F43" s="456"/>
      <c r="G43" s="456"/>
      <c r="H43" s="456"/>
      <c r="I43" s="456"/>
      <c r="J43" s="456"/>
      <c r="K43" s="456"/>
      <c r="L43" s="456"/>
      <c r="M43" s="456"/>
      <c r="N43" s="456"/>
    </row>
    <row r="44" spans="4:14">
      <c r="D44" s="456"/>
      <c r="E44" s="456"/>
      <c r="F44" s="456"/>
      <c r="G44" s="456"/>
      <c r="H44" s="456"/>
      <c r="I44" s="456"/>
      <c r="J44" s="456"/>
      <c r="K44" s="456"/>
      <c r="L44" s="456"/>
      <c r="M44" s="456"/>
      <c r="N44" s="456"/>
    </row>
    <row r="45" spans="4:14">
      <c r="D45" s="456"/>
      <c r="E45" s="456"/>
      <c r="F45" s="456"/>
      <c r="G45" s="456"/>
      <c r="H45" s="456"/>
      <c r="I45" s="456"/>
      <c r="J45" s="456"/>
      <c r="K45" s="456"/>
      <c r="L45" s="456"/>
      <c r="M45" s="456"/>
      <c r="N45" s="456"/>
    </row>
    <row r="46" spans="4:14">
      <c r="D46" s="456"/>
      <c r="E46" s="456"/>
      <c r="F46" s="456"/>
      <c r="G46" s="456"/>
      <c r="H46" s="456"/>
      <c r="I46" s="456"/>
      <c r="J46" s="456"/>
      <c r="K46" s="456"/>
      <c r="L46" s="456"/>
      <c r="M46" s="456"/>
      <c r="N46" s="456"/>
    </row>
  </sheetData>
  <mergeCells count="7">
    <mergeCell ref="D41:N46"/>
    <mergeCell ref="D17:H23"/>
    <mergeCell ref="D7:D8"/>
    <mergeCell ref="E7:F7"/>
    <mergeCell ref="G7:G8"/>
    <mergeCell ref="H7:H8"/>
    <mergeCell ref="D13:H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9BFAE8-EAE4-49D3-8E73-57CDC96C18DF}">
  <sheetPr codeName="Sheet1"/>
  <dimension ref="A2:Z57"/>
  <sheetViews>
    <sheetView topLeftCell="A31" workbookViewId="0">
      <selection activeCell="E50" sqref="E50"/>
    </sheetView>
  </sheetViews>
  <sheetFormatPr defaultRowHeight="15"/>
  <cols>
    <col min="2" max="4" width="8.85546875" bestFit="1" customWidth="1"/>
    <col min="5" max="5" width="9.28515625" customWidth="1"/>
    <col min="6" max="7" width="8.85546875" bestFit="1" customWidth="1"/>
    <col min="8" max="8" width="12.28515625" bestFit="1" customWidth="1"/>
    <col min="9" max="17" width="8.85546875" bestFit="1" customWidth="1"/>
  </cols>
  <sheetData>
    <row r="2" spans="2:22">
      <c r="B2" s="22" t="s">
        <v>207</v>
      </c>
      <c r="C2" s="22"/>
      <c r="D2" s="22"/>
      <c r="E2" s="22"/>
      <c r="F2" s="22"/>
      <c r="G2" s="22"/>
      <c r="H2" s="22"/>
      <c r="I2" s="22"/>
      <c r="J2" s="22"/>
      <c r="K2" s="22"/>
      <c r="L2" s="22"/>
      <c r="M2" s="22"/>
      <c r="N2" s="22"/>
      <c r="O2" s="22"/>
      <c r="P2" s="22"/>
      <c r="Q2" s="22"/>
    </row>
    <row r="5" spans="2:22">
      <c r="B5" s="66" t="s">
        <v>208</v>
      </c>
    </row>
    <row r="6" spans="2:22">
      <c r="S6" t="s">
        <v>209</v>
      </c>
    </row>
    <row r="8" spans="2:22">
      <c r="C8" t="s">
        <v>210</v>
      </c>
      <c r="E8" t="s">
        <v>211</v>
      </c>
      <c r="F8" s="240"/>
      <c r="G8" t="s">
        <v>212</v>
      </c>
      <c r="J8" t="s">
        <v>213</v>
      </c>
    </row>
    <row r="9" spans="2:22" ht="42" customHeight="1">
      <c r="B9" s="241"/>
      <c r="C9" s="464" t="s">
        <v>214</v>
      </c>
      <c r="D9" s="464"/>
      <c r="E9" s="464" t="s">
        <v>215</v>
      </c>
      <c r="F9" s="464"/>
      <c r="G9" s="464" t="s">
        <v>216</v>
      </c>
      <c r="H9" s="464"/>
      <c r="I9" s="464"/>
      <c r="J9" s="465" t="s">
        <v>217</v>
      </c>
      <c r="K9" s="465"/>
      <c r="L9" s="465"/>
      <c r="M9" s="465" t="s">
        <v>218</v>
      </c>
      <c r="N9" s="465"/>
      <c r="O9" s="465"/>
      <c r="P9" s="242"/>
      <c r="Q9" s="242"/>
    </row>
    <row r="10" spans="2:22" ht="15.75" thickBot="1">
      <c r="B10" s="243"/>
      <c r="C10" s="244" t="s">
        <v>219</v>
      </c>
      <c r="D10" s="244" t="s">
        <v>220</v>
      </c>
      <c r="E10" s="245" t="s">
        <v>221</v>
      </c>
      <c r="F10" s="245" t="s">
        <v>222</v>
      </c>
      <c r="G10" s="246" t="s">
        <v>223</v>
      </c>
      <c r="H10" s="246" t="s">
        <v>224</v>
      </c>
      <c r="I10" s="246" t="s">
        <v>222</v>
      </c>
      <c r="J10" s="247" t="s">
        <v>225</v>
      </c>
      <c r="K10" s="247" t="s">
        <v>226</v>
      </c>
      <c r="L10" s="247" t="s">
        <v>227</v>
      </c>
      <c r="M10" s="244" t="s">
        <v>225</v>
      </c>
      <c r="N10" s="244" t="s">
        <v>226</v>
      </c>
      <c r="O10" s="244" t="s">
        <v>227</v>
      </c>
      <c r="P10" s="248"/>
      <c r="Q10" s="242"/>
      <c r="V10" t="s">
        <v>228</v>
      </c>
    </row>
    <row r="11" spans="2:22" ht="15.75" thickBot="1">
      <c r="B11" s="243">
        <v>2006</v>
      </c>
      <c r="C11" s="244">
        <v>330</v>
      </c>
      <c r="D11" s="244"/>
      <c r="E11" s="272">
        <v>69.19</v>
      </c>
      <c r="F11" s="245">
        <v>6.6</v>
      </c>
      <c r="G11" s="246">
        <v>106.56</v>
      </c>
      <c r="H11" s="259">
        <v>100</v>
      </c>
      <c r="I11" s="250">
        <v>6.6</v>
      </c>
      <c r="J11" s="251">
        <f>(C11/E11)*100</f>
        <v>476.94753577106519</v>
      </c>
      <c r="K11" s="247"/>
      <c r="L11" s="247"/>
      <c r="M11" s="260">
        <f t="shared" ref="M11:M27" si="0">(C11/H11)*100</f>
        <v>330</v>
      </c>
      <c r="N11" s="244"/>
      <c r="O11" s="244"/>
      <c r="P11" s="248"/>
      <c r="Q11" s="242"/>
    </row>
    <row r="12" spans="2:22" ht="15.75" thickBot="1">
      <c r="B12" s="243">
        <v>2007</v>
      </c>
      <c r="C12" s="244">
        <v>390</v>
      </c>
      <c r="D12" s="253">
        <f>((C12/C11)-1)*100</f>
        <v>18.181818181818187</v>
      </c>
      <c r="E12" s="249">
        <v>72.58</v>
      </c>
      <c r="F12" s="254">
        <f>((E12/E11)-1)*100</f>
        <v>4.899551958375481</v>
      </c>
      <c r="G12" s="258">
        <v>104.84</v>
      </c>
      <c r="H12" s="258">
        <f>H11*(1+I12/100)</f>
        <v>104.80000000000001</v>
      </c>
      <c r="I12" s="250">
        <v>4.8</v>
      </c>
      <c r="J12" s="251">
        <f>(C12/E12)*100</f>
        <v>537.33810967208603</v>
      </c>
      <c r="K12" s="251">
        <f t="shared" ref="K12:K27" si="1">((J12/J11)-1)*100</f>
        <v>12.661890327914026</v>
      </c>
      <c r="L12" s="251">
        <f t="shared" ref="L12:L27" si="2">D12-F12</f>
        <v>13.282266223442706</v>
      </c>
      <c r="M12" s="260">
        <f t="shared" si="0"/>
        <v>372.13740458015263</v>
      </c>
      <c r="N12" s="253">
        <f>((M12/M11)-1)*100</f>
        <v>12.768910478834128</v>
      </c>
      <c r="O12" s="253">
        <f t="shared" ref="O12:O27" si="3">D12-I12</f>
        <v>13.381818181818186</v>
      </c>
      <c r="P12" s="252"/>
      <c r="Q12" s="242"/>
    </row>
    <row r="13" spans="2:22" ht="15.75" thickBot="1">
      <c r="B13" s="243">
        <v>2008</v>
      </c>
      <c r="C13" s="244">
        <v>500</v>
      </c>
      <c r="D13" s="253">
        <f>((C13/C12)-1)*100</f>
        <v>28.205128205128215</v>
      </c>
      <c r="E13" s="254">
        <v>78.33</v>
      </c>
      <c r="F13" s="254">
        <f>((E13/E12)-1)*100</f>
        <v>7.9222926426012696</v>
      </c>
      <c r="G13" s="258">
        <v>107.85</v>
      </c>
      <c r="H13" s="258">
        <f>H12*(1+I13/100)</f>
        <v>113.07920000000001</v>
      </c>
      <c r="I13" s="250">
        <v>7.9</v>
      </c>
      <c r="J13" s="251">
        <f t="shared" ref="J13:J27" si="4">(C13/E13)*100</f>
        <v>638.32503510787694</v>
      </c>
      <c r="K13" s="251">
        <f t="shared" si="1"/>
        <v>18.793925764435127</v>
      </c>
      <c r="L13" s="251">
        <f t="shared" si="2"/>
        <v>20.282835562526945</v>
      </c>
      <c r="M13" s="260">
        <f t="shared" si="0"/>
        <v>442.16796723004757</v>
      </c>
      <c r="N13" s="253">
        <f>((M13/M12)-1)*100</f>
        <v>18.818469142843554</v>
      </c>
      <c r="O13" s="253">
        <f t="shared" si="3"/>
        <v>20.305128205128213</v>
      </c>
      <c r="P13" s="252"/>
      <c r="Q13" s="242"/>
    </row>
    <row r="14" spans="2:22" ht="15.75" thickBot="1">
      <c r="B14" s="243">
        <v>2009</v>
      </c>
      <c r="C14" s="244">
        <v>600</v>
      </c>
      <c r="D14" s="253">
        <f t="shared" ref="D14:D27" si="5">((C14/C13)-1)*100</f>
        <v>19.999999999999996</v>
      </c>
      <c r="E14" s="254">
        <v>82.7</v>
      </c>
      <c r="F14" s="254">
        <f t="shared" ref="F14:F27" si="6">((E14/E13)-1)*100</f>
        <v>5.5789608068428587</v>
      </c>
      <c r="G14" s="258">
        <v>105.59</v>
      </c>
      <c r="H14" s="258">
        <f t="shared" ref="H14:H27" si="7">H13*(1+I14/100)</f>
        <v>119.41163520000002</v>
      </c>
      <c r="I14" s="250">
        <v>5.6</v>
      </c>
      <c r="J14" s="251">
        <f t="shared" si="4"/>
        <v>725.51390568319221</v>
      </c>
      <c r="K14" s="251">
        <f t="shared" si="1"/>
        <v>13.659008464328881</v>
      </c>
      <c r="L14" s="251">
        <f t="shared" si="2"/>
        <v>14.421039193157139</v>
      </c>
      <c r="M14" s="260">
        <f t="shared" si="0"/>
        <v>502.46359912505403</v>
      </c>
      <c r="N14" s="253">
        <f t="shared" ref="N14:N23" si="8">((M14/M13)-1)*100</f>
        <v>13.636363636363624</v>
      </c>
      <c r="O14" s="253">
        <f t="shared" si="3"/>
        <v>14.399999999999997</v>
      </c>
      <c r="P14" s="252"/>
      <c r="Q14" s="242"/>
    </row>
    <row r="15" spans="2:22" ht="15.75" thickBot="1">
      <c r="B15" s="243">
        <v>2010</v>
      </c>
      <c r="C15" s="244">
        <v>600</v>
      </c>
      <c r="D15" s="253">
        <f t="shared" si="5"/>
        <v>0</v>
      </c>
      <c r="E15" s="254">
        <v>87.73</v>
      </c>
      <c r="F15" s="254">
        <f t="shared" si="6"/>
        <v>6.0822249093107628</v>
      </c>
      <c r="G15" s="258">
        <v>106.09</v>
      </c>
      <c r="H15" s="258">
        <f t="shared" si="7"/>
        <v>126.69574494720001</v>
      </c>
      <c r="I15" s="250">
        <v>6.1</v>
      </c>
      <c r="J15" s="251">
        <f>(C15/E15)*100</f>
        <v>683.91656217941409</v>
      </c>
      <c r="K15" s="251">
        <f t="shared" si="1"/>
        <v>-5.7335005129374172</v>
      </c>
      <c r="L15" s="251">
        <f t="shared" si="2"/>
        <v>-6.0822249093107628</v>
      </c>
      <c r="M15" s="260">
        <f t="shared" si="0"/>
        <v>473.57549399156841</v>
      </c>
      <c r="N15" s="253">
        <f>((M15/M14)-1)*100</f>
        <v>-5.7492931196983843</v>
      </c>
      <c r="O15" s="253">
        <f t="shared" si="3"/>
        <v>-6.1</v>
      </c>
      <c r="P15" s="252"/>
      <c r="Q15" s="242"/>
    </row>
    <row r="16" spans="2:22" ht="15.75" thickBot="1">
      <c r="B16" s="243">
        <v>2011</v>
      </c>
      <c r="C16" s="244">
        <v>670</v>
      </c>
      <c r="D16" s="253">
        <f t="shared" si="5"/>
        <v>11.66666666666667</v>
      </c>
      <c r="E16" s="254">
        <v>92.84</v>
      </c>
      <c r="F16" s="254">
        <f t="shared" si="6"/>
        <v>5.8246893878946659</v>
      </c>
      <c r="G16" s="258">
        <v>105.79</v>
      </c>
      <c r="H16" s="258">
        <f t="shared" si="7"/>
        <v>134.04409815413763</v>
      </c>
      <c r="I16" s="250">
        <v>5.8</v>
      </c>
      <c r="J16" s="251">
        <f t="shared" si="4"/>
        <v>721.6716932356743</v>
      </c>
      <c r="K16" s="251">
        <f t="shared" si="1"/>
        <v>5.5204294126095066</v>
      </c>
      <c r="L16" s="251">
        <f t="shared" si="2"/>
        <v>5.8419772787720037</v>
      </c>
      <c r="M16" s="260">
        <f t="shared" si="0"/>
        <v>499.8355087812709</v>
      </c>
      <c r="N16" s="253">
        <f t="shared" si="8"/>
        <v>5.545053560176405</v>
      </c>
      <c r="O16" s="253">
        <f t="shared" si="3"/>
        <v>5.8666666666666698</v>
      </c>
      <c r="P16" s="252"/>
      <c r="Q16" s="242"/>
    </row>
    <row r="17" spans="1:21" ht="15.75" thickBot="1">
      <c r="B17" s="243">
        <v>2012</v>
      </c>
      <c r="C17" s="244">
        <v>700</v>
      </c>
      <c r="D17" s="253">
        <f t="shared" si="5"/>
        <v>4.4776119402984982</v>
      </c>
      <c r="E17" s="254">
        <v>95.98</v>
      </c>
      <c r="F17" s="254">
        <f t="shared" si="6"/>
        <v>3.3821628608358578</v>
      </c>
      <c r="G17" s="258">
        <v>103.33</v>
      </c>
      <c r="H17" s="258">
        <f t="shared" si="7"/>
        <v>138.46755339322416</v>
      </c>
      <c r="I17" s="250">
        <v>3.3</v>
      </c>
      <c r="J17" s="251">
        <f t="shared" si="4"/>
        <v>729.31860804334235</v>
      </c>
      <c r="K17" s="251">
        <f t="shared" si="1"/>
        <v>1.0596112996177576</v>
      </c>
      <c r="L17" s="251">
        <f t="shared" si="2"/>
        <v>1.0954490794626404</v>
      </c>
      <c r="M17" s="260">
        <f t="shared" si="0"/>
        <v>505.53359458307153</v>
      </c>
      <c r="N17" s="253">
        <f t="shared" si="8"/>
        <v>1.1399921977720329</v>
      </c>
      <c r="O17" s="253">
        <f t="shared" si="3"/>
        <v>1.1776119402984984</v>
      </c>
      <c r="P17" s="252"/>
      <c r="Q17" s="242"/>
    </row>
    <row r="18" spans="1:21" ht="15.75" thickBot="1">
      <c r="B18" s="243">
        <v>2013</v>
      </c>
      <c r="C18" s="244">
        <v>750</v>
      </c>
      <c r="D18" s="253">
        <f t="shared" si="5"/>
        <v>7.1428571428571397</v>
      </c>
      <c r="E18" s="254">
        <v>99.04</v>
      </c>
      <c r="F18" s="254">
        <f t="shared" si="6"/>
        <v>3.1881642008751765</v>
      </c>
      <c r="G18" s="258">
        <v>103.98</v>
      </c>
      <c r="H18" s="258">
        <f t="shared" si="7"/>
        <v>144.00625552895315</v>
      </c>
      <c r="I18" s="250">
        <v>4</v>
      </c>
      <c r="J18" s="251">
        <f t="shared" si="4"/>
        <v>757.26978998384493</v>
      </c>
      <c r="K18" s="251">
        <f t="shared" si="1"/>
        <v>3.8325063466420506</v>
      </c>
      <c r="L18" s="251">
        <f t="shared" si="2"/>
        <v>3.9546929419819632</v>
      </c>
      <c r="M18" s="260">
        <f t="shared" si="0"/>
        <v>520.81070870508745</v>
      </c>
      <c r="N18" s="253">
        <f t="shared" si="8"/>
        <v>3.0219780219780334</v>
      </c>
      <c r="O18" s="253">
        <f t="shared" si="3"/>
        <v>3.1428571428571397</v>
      </c>
      <c r="P18" s="252"/>
      <c r="Q18" s="242"/>
    </row>
    <row r="19" spans="1:21" ht="15.75" thickBot="1">
      <c r="B19" s="243">
        <v>2014</v>
      </c>
      <c r="C19" s="244">
        <v>850</v>
      </c>
      <c r="D19" s="253">
        <f t="shared" si="5"/>
        <v>13.33333333333333</v>
      </c>
      <c r="E19" s="254">
        <v>100.41</v>
      </c>
      <c r="F19" s="254">
        <f t="shared" si="6"/>
        <v>1.3832794830371364</v>
      </c>
      <c r="G19" s="258">
        <v>101.07</v>
      </c>
      <c r="H19" s="258">
        <f t="shared" si="7"/>
        <v>145.59032433977163</v>
      </c>
      <c r="I19" s="250">
        <v>1.1000000000000001</v>
      </c>
      <c r="J19" s="251">
        <f t="shared" si="4"/>
        <v>846.52923015635895</v>
      </c>
      <c r="K19" s="251">
        <f t="shared" si="1"/>
        <v>11.787006606247719</v>
      </c>
      <c r="L19" s="251">
        <f t="shared" si="2"/>
        <v>11.950053850296193</v>
      </c>
      <c r="M19" s="260">
        <f t="shared" si="0"/>
        <v>583.83000646135747</v>
      </c>
      <c r="N19" s="253">
        <f t="shared" si="8"/>
        <v>12.100230794592814</v>
      </c>
      <c r="O19" s="253">
        <f t="shared" si="3"/>
        <v>12.233333333333331</v>
      </c>
      <c r="P19" s="252"/>
      <c r="Q19" s="242"/>
    </row>
    <row r="20" spans="1:21" ht="15.75" thickBot="1">
      <c r="B20" s="243">
        <v>2015</v>
      </c>
      <c r="C20" s="244">
        <v>975</v>
      </c>
      <c r="D20" s="253">
        <f t="shared" si="5"/>
        <v>14.705882352941169</v>
      </c>
      <c r="E20" s="254">
        <v>100</v>
      </c>
      <c r="F20" s="254">
        <f t="shared" si="6"/>
        <v>-0.40832586395777026</v>
      </c>
      <c r="G20" s="258">
        <v>99.41</v>
      </c>
      <c r="H20" s="258">
        <f t="shared" si="7"/>
        <v>144.71678239373298</v>
      </c>
      <c r="I20" s="250">
        <v>-0.6</v>
      </c>
      <c r="J20" s="251">
        <f t="shared" si="4"/>
        <v>975</v>
      </c>
      <c r="K20" s="251">
        <f t="shared" si="1"/>
        <v>15.176176470588242</v>
      </c>
      <c r="L20" s="251">
        <f t="shared" si="2"/>
        <v>15.114208216898939</v>
      </c>
      <c r="M20" s="260">
        <f t="shared" si="0"/>
        <v>673.72973878544633</v>
      </c>
      <c r="N20" s="253">
        <f t="shared" si="8"/>
        <v>15.398271984850286</v>
      </c>
      <c r="O20" s="253">
        <f t="shared" si="3"/>
        <v>15.305882352941168</v>
      </c>
      <c r="P20" s="252"/>
      <c r="Q20" s="242"/>
    </row>
    <row r="21" spans="1:21" ht="15.75" thickBot="1">
      <c r="B21" s="243">
        <v>2016</v>
      </c>
      <c r="C21" s="244">
        <v>1250</v>
      </c>
      <c r="D21" s="253">
        <f t="shared" si="5"/>
        <v>28.205128205128215</v>
      </c>
      <c r="E21" s="254">
        <v>98.93</v>
      </c>
      <c r="F21" s="254">
        <f t="shared" si="6"/>
        <v>-1.0699999999999932</v>
      </c>
      <c r="G21" s="258">
        <v>98.45</v>
      </c>
      <c r="H21" s="258">
        <f t="shared" si="7"/>
        <v>142.54603065782698</v>
      </c>
      <c r="I21" s="250">
        <v>-1.5</v>
      </c>
      <c r="J21" s="251">
        <f t="shared" si="4"/>
        <v>1263.5196603659151</v>
      </c>
      <c r="K21" s="251">
        <f t="shared" si="1"/>
        <v>29.591760037529745</v>
      </c>
      <c r="L21" s="251">
        <f t="shared" si="2"/>
        <v>29.275128205128208</v>
      </c>
      <c r="M21" s="260">
        <f t="shared" si="0"/>
        <v>876.90972118371258</v>
      </c>
      <c r="N21" s="253">
        <f t="shared" si="8"/>
        <v>30.157490563581945</v>
      </c>
      <c r="O21" s="253">
        <f t="shared" si="3"/>
        <v>29.705128205128215</v>
      </c>
      <c r="P21" s="252"/>
      <c r="Q21" s="242"/>
    </row>
    <row r="22" spans="1:21" ht="15.75" thickBot="1">
      <c r="B22" s="243">
        <v>2017</v>
      </c>
      <c r="C22" s="244">
        <v>1450</v>
      </c>
      <c r="D22" s="253">
        <f t="shared" si="5"/>
        <v>15.999999999999993</v>
      </c>
      <c r="E22" s="254">
        <v>100</v>
      </c>
      <c r="F22" s="254">
        <f t="shared" si="6"/>
        <v>1.0815728292732141</v>
      </c>
      <c r="G22" s="258">
        <v>101.34</v>
      </c>
      <c r="H22" s="258">
        <f t="shared" si="7"/>
        <v>144.39912905637871</v>
      </c>
      <c r="I22" s="250">
        <v>1.3</v>
      </c>
      <c r="J22" s="251">
        <f t="shared" si="4"/>
        <v>1450</v>
      </c>
      <c r="K22" s="251">
        <f t="shared" si="1"/>
        <v>14.758800000000004</v>
      </c>
      <c r="L22" s="251">
        <f t="shared" si="2"/>
        <v>14.91842717072678</v>
      </c>
      <c r="M22" s="260">
        <f t="shared" si="0"/>
        <v>1004.1611812172821</v>
      </c>
      <c r="N22" s="253">
        <f t="shared" si="8"/>
        <v>14.511352418558765</v>
      </c>
      <c r="O22" s="253">
        <f t="shared" si="3"/>
        <v>14.699999999999992</v>
      </c>
      <c r="P22" s="252"/>
      <c r="Q22" s="242"/>
    </row>
    <row r="23" spans="1:21" ht="15.75" thickBot="1">
      <c r="A23" t="s">
        <v>229</v>
      </c>
      <c r="B23" s="243">
        <v>2018</v>
      </c>
      <c r="C23" s="244">
        <v>1900</v>
      </c>
      <c r="D23" s="253">
        <f t="shared" si="5"/>
        <v>31.034482758620683</v>
      </c>
      <c r="E23" s="254">
        <v>104.08</v>
      </c>
      <c r="F23" s="254">
        <f t="shared" si="6"/>
        <v>4.0799999999999947</v>
      </c>
      <c r="G23" s="258">
        <v>104.63</v>
      </c>
      <c r="H23" s="258">
        <f t="shared" si="7"/>
        <v>151.04148899297215</v>
      </c>
      <c r="I23" s="250">
        <v>4.5999999999999996</v>
      </c>
      <c r="J23" s="251">
        <f t="shared" si="4"/>
        <v>1825.5188316679476</v>
      </c>
      <c r="K23" s="251">
        <f t="shared" si="1"/>
        <v>25.897850459858461</v>
      </c>
      <c r="L23" s="251">
        <f t="shared" si="2"/>
        <v>26.954482758620689</v>
      </c>
      <c r="M23" s="260">
        <f t="shared" si="0"/>
        <v>1257.9325142169419</v>
      </c>
      <c r="N23" s="253">
        <f t="shared" si="8"/>
        <v>25.271972044570433</v>
      </c>
      <c r="O23" s="253">
        <f t="shared" si="3"/>
        <v>26.434482758620682</v>
      </c>
      <c r="P23" s="252"/>
      <c r="Q23" s="242"/>
    </row>
    <row r="24" spans="1:21" ht="15.75" thickBot="1">
      <c r="B24" s="243">
        <v>2019</v>
      </c>
      <c r="C24" s="244">
        <v>2080</v>
      </c>
      <c r="D24" s="253">
        <f t="shared" si="5"/>
        <v>9.4736842105263221</v>
      </c>
      <c r="E24" s="254">
        <v>108.15</v>
      </c>
      <c r="F24" s="254">
        <f t="shared" si="6"/>
        <v>3.9104534973097627</v>
      </c>
      <c r="G24" s="258">
        <v>103.83</v>
      </c>
      <c r="H24" s="258">
        <f t="shared" si="7"/>
        <v>156.78106557470508</v>
      </c>
      <c r="I24" s="250">
        <v>3.8</v>
      </c>
      <c r="J24" s="251">
        <f t="shared" si="4"/>
        <v>1923.2547387887191</v>
      </c>
      <c r="K24" s="251">
        <f t="shared" si="1"/>
        <v>5.353870112173631</v>
      </c>
      <c r="L24" s="251">
        <f t="shared" si="2"/>
        <v>5.5632307132165595</v>
      </c>
      <c r="M24" s="260">
        <f t="shared" si="0"/>
        <v>1326.6908171439202</v>
      </c>
      <c r="N24" s="253">
        <f>((M24/M23)-1)*100</f>
        <v>5.4659770814319275</v>
      </c>
      <c r="O24" s="253">
        <f t="shared" si="3"/>
        <v>5.6736842105263223</v>
      </c>
      <c r="P24" s="252"/>
      <c r="Q24" s="242"/>
    </row>
    <row r="25" spans="1:21" ht="15.75" thickBot="1">
      <c r="B25" s="243">
        <v>2020</v>
      </c>
      <c r="C25" s="244">
        <v>2230</v>
      </c>
      <c r="D25" s="253">
        <f t="shared" si="5"/>
        <v>7.2115384615384581</v>
      </c>
      <c r="E25" s="254">
        <v>110.67</v>
      </c>
      <c r="F25" s="254">
        <f t="shared" si="6"/>
        <v>2.3300970873786353</v>
      </c>
      <c r="G25" s="258">
        <v>102.63</v>
      </c>
      <c r="H25" s="258">
        <f t="shared" si="7"/>
        <v>160.85737327964742</v>
      </c>
      <c r="I25" s="250">
        <v>2.6</v>
      </c>
      <c r="J25" s="251">
        <f t="shared" si="4"/>
        <v>2014.9995482063794</v>
      </c>
      <c r="K25" s="251">
        <f t="shared" si="1"/>
        <v>4.7702890089038164</v>
      </c>
      <c r="L25" s="251">
        <f t="shared" si="2"/>
        <v>4.8814413741598228</v>
      </c>
      <c r="M25" s="260">
        <f t="shared" si="0"/>
        <v>1386.3212823469325</v>
      </c>
      <c r="N25" s="253">
        <f t="shared" ref="N25:N27" si="9">((M25/M24)-1)*100</f>
        <v>4.4946768630979017</v>
      </c>
      <c r="O25" s="253">
        <f t="shared" si="3"/>
        <v>4.6115384615384585</v>
      </c>
      <c r="P25" s="255"/>
      <c r="Q25" s="242"/>
    </row>
    <row r="26" spans="1:21" ht="15.75" thickBot="1">
      <c r="B26" s="243">
        <v>2021</v>
      </c>
      <c r="C26" s="244">
        <v>2300</v>
      </c>
      <c r="D26" s="253">
        <f t="shared" si="5"/>
        <v>3.1390134529148073</v>
      </c>
      <c r="E26" s="254">
        <v>115.21</v>
      </c>
      <c r="F26" s="254">
        <f t="shared" si="6"/>
        <v>4.102286075720607</v>
      </c>
      <c r="G26" s="258">
        <v>105.05</v>
      </c>
      <c r="H26" s="258">
        <f t="shared" si="7"/>
        <v>169.06109931690943</v>
      </c>
      <c r="I26" s="250">
        <v>5.0999999999999996</v>
      </c>
      <c r="J26" s="251">
        <f t="shared" si="4"/>
        <v>1996.3544831177849</v>
      </c>
      <c r="K26" s="251">
        <f t="shared" si="1"/>
        <v>-0.92531361136984902</v>
      </c>
      <c r="L26" s="251">
        <f t="shared" si="2"/>
        <v>-0.96327262280579973</v>
      </c>
      <c r="M26" s="260">
        <f t="shared" si="0"/>
        <v>1360.4548942915544</v>
      </c>
      <c r="N26" s="253">
        <f t="shared" si="9"/>
        <v>-1.8658292550763123</v>
      </c>
      <c r="O26" s="253">
        <f t="shared" si="3"/>
        <v>-1.9609865470851924</v>
      </c>
      <c r="P26" s="256"/>
      <c r="Q26" s="242"/>
    </row>
    <row r="27" spans="1:21" ht="44.45" customHeight="1" thickBot="1">
      <c r="B27" s="243">
        <v>2022</v>
      </c>
      <c r="C27" s="244">
        <v>2550</v>
      </c>
      <c r="D27" s="253">
        <f t="shared" si="5"/>
        <v>10.869565217391308</v>
      </c>
      <c r="E27" s="273">
        <v>129.06</v>
      </c>
      <c r="F27" s="254">
        <f t="shared" si="6"/>
        <v>12.021525909209284</v>
      </c>
      <c r="G27" s="258">
        <v>113.8</v>
      </c>
      <c r="H27" s="258">
        <f t="shared" si="7"/>
        <v>192.39153102264291</v>
      </c>
      <c r="I27" s="250">
        <v>13.8</v>
      </c>
      <c r="J27" s="251">
        <f t="shared" si="4"/>
        <v>1975.8251975825196</v>
      </c>
      <c r="K27" s="251">
        <f t="shared" si="1"/>
        <v>-1.0283386897903979</v>
      </c>
      <c r="L27" s="251">
        <f t="shared" si="2"/>
        <v>-1.1519606918179761</v>
      </c>
      <c r="M27" s="260">
        <f t="shared" si="0"/>
        <v>1325.4221672054191</v>
      </c>
      <c r="N27" s="253">
        <f t="shared" si="9"/>
        <v>-2.5750745014136101</v>
      </c>
      <c r="O27" s="253">
        <f t="shared" si="3"/>
        <v>-2.9304347826086925</v>
      </c>
      <c r="P27" s="257"/>
      <c r="Q27" s="241"/>
    </row>
    <row r="28" spans="1:21" ht="18.75" thickBot="1">
      <c r="B28" t="s">
        <v>230</v>
      </c>
      <c r="C28" s="278">
        <f>(C27/C12)^(1/($B$27-$B$12))-1</f>
        <v>0.13335258163108699</v>
      </c>
      <c r="H28" s="278">
        <f>(H27/H12)^(1/($B$27-$B$12))-1</f>
        <v>4.1329834333008186E-2</v>
      </c>
      <c r="I28" s="277"/>
      <c r="J28" s="278">
        <f>(J27/J12)^(1/($B$27-$B$12))-1</f>
        <v>9.0686803265536797E-2</v>
      </c>
      <c r="M28" s="278">
        <f>(M27/M12)^(1/($B$27-$B$12))-1</f>
        <v>8.8370412778023599E-2</v>
      </c>
      <c r="S28" t="s">
        <v>231</v>
      </c>
    </row>
    <row r="29" spans="1:21">
      <c r="C29" s="463" t="s">
        <v>232</v>
      </c>
      <c r="D29" s="463"/>
      <c r="E29" s="463"/>
      <c r="F29" s="463"/>
      <c r="G29" s="463"/>
      <c r="H29" s="463"/>
      <c r="I29" s="463"/>
      <c r="J29" s="463"/>
      <c r="K29" s="463"/>
      <c r="L29" s="463"/>
      <c r="M29" s="463"/>
      <c r="N29" s="463"/>
      <c r="O29" s="463"/>
      <c r="P29" s="463"/>
      <c r="Q29" s="463"/>
      <c r="R29" s="463"/>
      <c r="S29" s="463"/>
      <c r="T29" s="463"/>
      <c r="U29" s="463"/>
    </row>
    <row r="30" spans="1:21">
      <c r="C30" t="s">
        <v>233</v>
      </c>
      <c r="K30" t="s">
        <v>234</v>
      </c>
      <c r="S30" t="s">
        <v>235</v>
      </c>
    </row>
    <row r="31" spans="1:21">
      <c r="K31" s="240"/>
    </row>
    <row r="32" spans="1:21">
      <c r="C32" t="s">
        <v>236</v>
      </c>
    </row>
    <row r="33" spans="3:26">
      <c r="C33" s="196"/>
      <c r="D33" s="196" t="s">
        <v>237</v>
      </c>
      <c r="E33" s="196" t="s">
        <v>215</v>
      </c>
      <c r="F33" s="196"/>
      <c r="G33" s="196"/>
      <c r="S33" t="s">
        <v>238</v>
      </c>
    </row>
    <row r="34" spans="3:26">
      <c r="C34">
        <v>2006</v>
      </c>
      <c r="D34" s="196">
        <v>330</v>
      </c>
      <c r="E34" s="197">
        <v>0.09</v>
      </c>
      <c r="S34" t="s">
        <v>239</v>
      </c>
    </row>
    <row r="35" spans="3:26">
      <c r="C35" s="243">
        <v>2007</v>
      </c>
      <c r="D35" s="196">
        <v>390</v>
      </c>
      <c r="E35" s="197">
        <v>4.1000000000000002E-2</v>
      </c>
    </row>
    <row r="36" spans="3:26">
      <c r="C36" s="243">
        <v>2008</v>
      </c>
      <c r="D36" s="196">
        <v>500</v>
      </c>
      <c r="E36" s="197">
        <v>7.2999999999999995E-2</v>
      </c>
      <c r="R36" s="22"/>
      <c r="S36" s="22" t="s">
        <v>240</v>
      </c>
      <c r="T36" s="22"/>
      <c r="U36" s="22"/>
      <c r="V36" s="22"/>
      <c r="W36" s="22"/>
      <c r="X36" s="22"/>
      <c r="Y36" s="22"/>
      <c r="Z36" s="22"/>
    </row>
    <row r="37" spans="3:26">
      <c r="C37" s="243">
        <v>2009</v>
      </c>
      <c r="D37" s="196">
        <v>600</v>
      </c>
      <c r="E37" s="197">
        <v>6.8000000000000005E-2</v>
      </c>
      <c r="R37" s="22"/>
      <c r="S37" s="22"/>
      <c r="T37" s="22"/>
      <c r="U37" s="22"/>
      <c r="V37" s="22"/>
      <c r="W37" s="22"/>
      <c r="X37" s="22"/>
      <c r="Y37" s="22"/>
      <c r="Z37" s="22"/>
    </row>
    <row r="38" spans="3:26">
      <c r="C38" s="243">
        <v>2010</v>
      </c>
      <c r="D38" s="196">
        <v>600</v>
      </c>
      <c r="E38" s="197">
        <v>5.1999999999999998E-2</v>
      </c>
      <c r="R38" s="22"/>
      <c r="S38" s="22"/>
      <c r="T38" s="22"/>
      <c r="U38" s="22"/>
      <c r="V38" s="22"/>
      <c r="W38" s="22"/>
      <c r="X38" s="22"/>
      <c r="Y38" s="22"/>
      <c r="Z38" s="22"/>
    </row>
    <row r="39" spans="3:26">
      <c r="C39" s="243">
        <v>2011</v>
      </c>
      <c r="D39" s="196">
        <v>670</v>
      </c>
      <c r="E39" s="197">
        <v>7.0000000000000007E-2</v>
      </c>
      <c r="R39" s="22"/>
      <c r="S39" s="22"/>
      <c r="T39" s="22"/>
      <c r="U39" s="22"/>
      <c r="V39" s="22"/>
      <c r="W39" s="22"/>
      <c r="X39" s="22"/>
      <c r="Y39" s="22"/>
      <c r="Z39" s="22"/>
    </row>
    <row r="40" spans="3:26">
      <c r="C40" s="243">
        <v>2012</v>
      </c>
      <c r="D40" s="196">
        <v>700</v>
      </c>
      <c r="E40" s="197">
        <v>2.8000000000000001E-2</v>
      </c>
      <c r="R40" s="22"/>
      <c r="S40" s="22"/>
      <c r="T40" s="22"/>
      <c r="U40" s="22"/>
      <c r="V40" s="22"/>
      <c r="W40" s="22"/>
      <c r="X40" s="22"/>
      <c r="Y40" s="22"/>
      <c r="Z40" s="22"/>
    </row>
    <row r="41" spans="3:26">
      <c r="C41" s="243">
        <v>2013</v>
      </c>
      <c r="D41" s="196">
        <v>750</v>
      </c>
      <c r="E41" s="197">
        <v>5.0999999999999997E-2</v>
      </c>
      <c r="R41" s="22"/>
      <c r="S41" s="22"/>
      <c r="T41" s="22"/>
      <c r="U41" s="22"/>
      <c r="V41" s="22"/>
      <c r="W41" s="22"/>
      <c r="X41" s="22"/>
      <c r="Y41" s="22"/>
      <c r="Z41" s="22"/>
    </row>
    <row r="42" spans="3:26">
      <c r="C42" s="243">
        <v>2014</v>
      </c>
      <c r="D42" s="196">
        <v>850</v>
      </c>
      <c r="E42" s="197">
        <v>1.2E-2</v>
      </c>
      <c r="R42" s="22"/>
      <c r="S42" s="22"/>
      <c r="T42" s="22"/>
      <c r="U42" s="22"/>
      <c r="V42" s="22"/>
      <c r="W42" s="22"/>
      <c r="X42" s="22"/>
      <c r="Y42" s="22"/>
      <c r="Z42" s="22"/>
    </row>
    <row r="43" spans="3:26">
      <c r="C43" s="243">
        <v>2015</v>
      </c>
      <c r="D43" s="196">
        <v>975</v>
      </c>
      <c r="E43" s="197">
        <v>5.0000000000000001E-3</v>
      </c>
      <c r="R43" s="22"/>
      <c r="S43" s="22"/>
      <c r="T43" s="22"/>
      <c r="U43" s="22"/>
      <c r="V43" s="22"/>
      <c r="W43" s="22"/>
      <c r="X43" s="22"/>
      <c r="Y43" s="22"/>
      <c r="Z43" s="22"/>
    </row>
    <row r="44" spans="3:26">
      <c r="C44" s="243">
        <v>2016</v>
      </c>
      <c r="D44" s="196">
        <v>1250</v>
      </c>
      <c r="E44" s="197">
        <v>-1.4999999999999999E-2</v>
      </c>
      <c r="R44" s="22"/>
      <c r="S44" s="22"/>
      <c r="T44" s="22"/>
      <c r="U44" s="22"/>
      <c r="V44" s="22"/>
      <c r="W44" s="22"/>
      <c r="X44" s="22"/>
      <c r="Y44" s="22"/>
      <c r="Z44" s="22"/>
    </row>
    <row r="45" spans="3:26">
      <c r="C45" s="243">
        <v>2017</v>
      </c>
      <c r="D45" s="196">
        <v>1450</v>
      </c>
      <c r="E45" s="197">
        <v>3.0000000000000001E-3</v>
      </c>
      <c r="R45" s="22"/>
      <c r="S45" s="22"/>
      <c r="T45" s="22"/>
      <c r="U45" s="22"/>
      <c r="V45" s="22"/>
      <c r="W45" s="22"/>
      <c r="X45" s="22"/>
      <c r="Y45" s="22"/>
      <c r="Z45" s="22"/>
    </row>
    <row r="46" spans="3:26">
      <c r="C46" s="243">
        <v>2018</v>
      </c>
      <c r="D46" s="196">
        <v>1900</v>
      </c>
      <c r="E46" s="197">
        <v>3.4000000000000002E-2</v>
      </c>
      <c r="R46" s="22"/>
      <c r="S46" s="22"/>
      <c r="T46" s="22"/>
      <c r="U46" s="22"/>
      <c r="V46" s="22"/>
      <c r="W46" s="22"/>
      <c r="X46" s="22"/>
      <c r="Y46" s="22"/>
      <c r="Z46" s="22"/>
    </row>
    <row r="47" spans="3:26">
      <c r="C47" s="243">
        <v>2019</v>
      </c>
      <c r="D47" s="196">
        <v>2080</v>
      </c>
      <c r="E47" s="197">
        <v>3.2000000000000001E-2</v>
      </c>
      <c r="R47" s="22"/>
      <c r="S47" s="22"/>
      <c r="T47" s="22"/>
      <c r="U47" s="22"/>
      <c r="V47" s="22"/>
      <c r="W47" s="22"/>
      <c r="X47" s="22"/>
      <c r="Y47" s="22"/>
      <c r="Z47" s="22"/>
    </row>
    <row r="48" spans="3:26">
      <c r="C48" s="243">
        <v>2020</v>
      </c>
      <c r="D48" s="196">
        <v>2230</v>
      </c>
      <c r="E48" s="197">
        <v>3.9E-2</v>
      </c>
      <c r="R48" s="22"/>
      <c r="S48" s="22"/>
      <c r="T48" s="22"/>
      <c r="U48" s="22"/>
      <c r="V48" s="22"/>
      <c r="W48" s="22"/>
      <c r="X48" s="22"/>
      <c r="Y48" s="22"/>
      <c r="Z48" s="22"/>
    </row>
    <row r="49" spans="3:26">
      <c r="C49" s="243">
        <v>2021</v>
      </c>
      <c r="D49" s="196">
        <v>2300</v>
      </c>
      <c r="E49" s="197">
        <v>0.02</v>
      </c>
      <c r="R49" s="22"/>
      <c r="S49" s="22"/>
      <c r="T49" s="22"/>
      <c r="U49" s="22"/>
      <c r="V49" s="22"/>
      <c r="W49" s="22"/>
      <c r="X49" s="22"/>
      <c r="Y49" s="22"/>
      <c r="Z49" s="22"/>
    </row>
    <row r="50" spans="3:26">
      <c r="C50">
        <v>2022</v>
      </c>
      <c r="D50" s="196">
        <v>2550</v>
      </c>
      <c r="E50" s="197">
        <v>7.1999999999999995E-2</v>
      </c>
      <c r="R50" s="22"/>
      <c r="S50" s="22"/>
      <c r="T50" s="22"/>
      <c r="U50" s="22"/>
      <c r="V50" s="22"/>
      <c r="W50" s="22"/>
      <c r="X50" s="22"/>
      <c r="Y50" s="22"/>
      <c r="Z50" s="22"/>
    </row>
    <row r="51" spans="3:26">
      <c r="R51" s="22"/>
      <c r="S51" s="22"/>
      <c r="T51" s="22"/>
      <c r="U51" s="22"/>
      <c r="V51" s="22"/>
      <c r="W51" s="22"/>
      <c r="X51" s="22"/>
      <c r="Y51" s="22"/>
      <c r="Z51" s="22"/>
    </row>
    <row r="52" spans="3:26">
      <c r="R52" s="22"/>
      <c r="S52" s="22"/>
      <c r="T52" s="22" t="s">
        <v>241</v>
      </c>
      <c r="U52" s="22"/>
      <c r="V52" s="22"/>
      <c r="W52" s="22"/>
      <c r="X52" s="22"/>
      <c r="Y52" s="22"/>
      <c r="Z52" s="22"/>
    </row>
    <row r="53" spans="3:26">
      <c r="R53" s="22"/>
      <c r="S53" s="22"/>
      <c r="T53" s="22"/>
      <c r="U53" s="22"/>
      <c r="V53" s="22"/>
      <c r="W53" s="22"/>
      <c r="X53" s="22"/>
      <c r="Y53" s="22"/>
      <c r="Z53" s="22"/>
    </row>
    <row r="54" spans="3:26">
      <c r="R54" s="22"/>
      <c r="S54" s="22"/>
      <c r="T54" s="22"/>
      <c r="U54" s="22"/>
      <c r="V54" s="22"/>
      <c r="W54" s="22"/>
      <c r="X54" s="22"/>
      <c r="Y54" s="22"/>
      <c r="Z54" s="22"/>
    </row>
    <row r="55" spans="3:26">
      <c r="R55" s="22"/>
      <c r="S55" s="22"/>
      <c r="T55" s="22"/>
      <c r="U55" s="22"/>
      <c r="V55" s="22"/>
      <c r="W55" s="22"/>
      <c r="X55" s="22"/>
      <c r="Y55" s="22"/>
      <c r="Z55" s="22"/>
    </row>
    <row r="56" spans="3:26">
      <c r="R56" s="22"/>
      <c r="S56" s="22"/>
      <c r="T56" s="22"/>
      <c r="U56" s="22"/>
      <c r="V56" s="22"/>
      <c r="W56" s="22"/>
      <c r="X56" s="22"/>
      <c r="Y56" s="22"/>
      <c r="Z56" s="22"/>
    </row>
    <row r="57" spans="3:26">
      <c r="R57" s="22"/>
      <c r="S57" s="22"/>
      <c r="T57" s="22"/>
      <c r="U57" s="22"/>
      <c r="V57" s="22"/>
      <c r="W57" s="22"/>
      <c r="X57" s="22"/>
      <c r="Y57" s="22"/>
      <c r="Z57" s="22"/>
    </row>
  </sheetData>
  <mergeCells count="6">
    <mergeCell ref="C29:U29"/>
    <mergeCell ref="C9:D9"/>
    <mergeCell ref="E9:F9"/>
    <mergeCell ref="J9:L9"/>
    <mergeCell ref="M9:O9"/>
    <mergeCell ref="G9:I9"/>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45AA2-2B90-41CF-8AF6-96FE8743190A}">
  <sheetPr codeName="Sheet2"/>
  <dimension ref="A5:AA29"/>
  <sheetViews>
    <sheetView workbookViewId="0">
      <selection activeCell="F7" sqref="F7"/>
    </sheetView>
  </sheetViews>
  <sheetFormatPr defaultRowHeight="15"/>
  <cols>
    <col min="1" max="1" width="21.5703125" customWidth="1"/>
  </cols>
  <sheetData>
    <row r="5" spans="1:27">
      <c r="B5" s="466" t="s">
        <v>242</v>
      </c>
      <c r="C5" s="466" t="s">
        <v>242</v>
      </c>
      <c r="D5" s="466" t="s">
        <v>242</v>
      </c>
      <c r="E5" s="14" t="s">
        <v>87</v>
      </c>
      <c r="F5" s="14" t="s">
        <v>88</v>
      </c>
      <c r="G5" s="14" t="s">
        <v>89</v>
      </c>
      <c r="H5" s="14" t="s">
        <v>90</v>
      </c>
      <c r="I5" s="14" t="s">
        <v>91</v>
      </c>
      <c r="J5" s="14" t="s">
        <v>92</v>
      </c>
      <c r="K5" s="14" t="s">
        <v>93</v>
      </c>
      <c r="L5" s="14" t="s">
        <v>94</v>
      </c>
      <c r="M5" s="14" t="s">
        <v>95</v>
      </c>
      <c r="N5" s="14" t="s">
        <v>96</v>
      </c>
      <c r="O5" s="14" t="s">
        <v>97</v>
      </c>
      <c r="P5" s="14" t="s">
        <v>98</v>
      </c>
      <c r="Q5" s="14" t="s">
        <v>99</v>
      </c>
      <c r="R5" s="14" t="s">
        <v>100</v>
      </c>
      <c r="S5" s="14" t="s">
        <v>101</v>
      </c>
      <c r="T5" s="14" t="s">
        <v>102</v>
      </c>
      <c r="U5" s="14" t="s">
        <v>103</v>
      </c>
      <c r="V5" s="14" t="s">
        <v>104</v>
      </c>
      <c r="W5" s="14" t="s">
        <v>105</v>
      </c>
      <c r="X5" s="14" t="s">
        <v>106</v>
      </c>
      <c r="Y5" s="14" t="s">
        <v>107</v>
      </c>
      <c r="Z5" s="14" t="s">
        <v>108</v>
      </c>
      <c r="AA5" s="14" t="s">
        <v>109</v>
      </c>
    </row>
    <row r="7" spans="1:27" ht="75">
      <c r="A7" t="s">
        <v>243</v>
      </c>
      <c r="B7" s="17" t="s">
        <v>244</v>
      </c>
      <c r="C7" s="17" t="s">
        <v>245</v>
      </c>
      <c r="D7" s="16" t="s">
        <v>14</v>
      </c>
      <c r="E7" s="18">
        <v>19.523524480352101</v>
      </c>
      <c r="F7" s="18">
        <v>28.642662873996201</v>
      </c>
      <c r="G7" s="18">
        <v>28.553154552515</v>
      </c>
      <c r="H7" s="18">
        <v>34.913685316967502</v>
      </c>
      <c r="I7" s="18">
        <v>33.418091988496002</v>
      </c>
      <c r="J7" s="18">
        <v>31.664964249233901</v>
      </c>
      <c r="K7" s="18">
        <v>27.939038710808099</v>
      </c>
      <c r="L7" s="18">
        <v>26.280323450134802</v>
      </c>
      <c r="M7" s="18">
        <v>28.239202657807301</v>
      </c>
      <c r="N7" s="18">
        <v>31.712473572938698</v>
      </c>
      <c r="O7" s="18">
        <v>31.514021848881399</v>
      </c>
      <c r="P7" s="18">
        <v>33.119130004943202</v>
      </c>
      <c r="Q7" s="18">
        <v>32.543003254300302</v>
      </c>
      <c r="R7" s="18">
        <v>34.853693089517101</v>
      </c>
      <c r="S7" s="18">
        <v>37.541881244235498</v>
      </c>
      <c r="T7" s="18">
        <v>40.111522267314697</v>
      </c>
      <c r="U7" s="18">
        <v>40.725771686386501</v>
      </c>
      <c r="V7" s="18">
        <v>43.587521329440598</v>
      </c>
      <c r="W7" s="18">
        <v>42.659630641514298</v>
      </c>
      <c r="X7" s="18">
        <v>41.316791974235898</v>
      </c>
      <c r="Y7" s="18">
        <v>41.6462751834977</v>
      </c>
      <c r="Z7" s="18">
        <v>40.105181514251498</v>
      </c>
      <c r="AA7" s="18">
        <v>39.964520532029198</v>
      </c>
    </row>
    <row r="8" spans="1:27" ht="75">
      <c r="A8" t="s">
        <v>246</v>
      </c>
      <c r="B8" s="17" t="s">
        <v>244</v>
      </c>
      <c r="C8" s="17" t="s">
        <v>247</v>
      </c>
      <c r="D8" s="16" t="s">
        <v>14</v>
      </c>
      <c r="E8" s="18">
        <v>25.3417933652253</v>
      </c>
      <c r="F8" s="18">
        <v>37.178555783465299</v>
      </c>
      <c r="G8" s="18">
        <v>37.062372796641903</v>
      </c>
      <c r="H8" s="18">
        <v>45.793456072388501</v>
      </c>
      <c r="I8" s="18">
        <v>43.831807315812398</v>
      </c>
      <c r="J8" s="18">
        <v>41.5323715103872</v>
      </c>
      <c r="K8" s="18">
        <v>37.141182413177397</v>
      </c>
      <c r="L8" s="18">
        <v>38.084442598057599</v>
      </c>
      <c r="M8" s="18">
        <v>40.658627494600701</v>
      </c>
      <c r="N8" s="18">
        <v>43.516551227252798</v>
      </c>
      <c r="O8" s="18">
        <v>42.647718190701802</v>
      </c>
      <c r="P8" s="18">
        <v>45.4857596387832</v>
      </c>
      <c r="Q8" s="18">
        <v>45.252657323243703</v>
      </c>
      <c r="R8" s="18">
        <v>47.7088214498065</v>
      </c>
      <c r="S8" s="18">
        <v>51.388497183667901</v>
      </c>
      <c r="T8" s="18">
        <v>54.905901908765799</v>
      </c>
      <c r="U8" s="18">
        <v>55.746705659027697</v>
      </c>
      <c r="V8" s="18">
        <v>59.663957767831697</v>
      </c>
      <c r="W8" s="18">
        <v>58.393832072930003</v>
      </c>
      <c r="X8" s="18">
        <v>56.555712650447603</v>
      </c>
      <c r="Y8" s="18">
        <v>57.006719536891701</v>
      </c>
      <c r="Z8" s="18">
        <v>54.897222488339096</v>
      </c>
      <c r="AA8" s="18">
        <v>54.704681351634797</v>
      </c>
    </row>
    <row r="11" spans="1:27">
      <c r="C11" s="463" t="s">
        <v>248</v>
      </c>
      <c r="D11" s="463"/>
      <c r="E11" s="463"/>
      <c r="F11" s="463"/>
      <c r="G11" s="463"/>
      <c r="H11" s="463"/>
      <c r="I11" s="463"/>
      <c r="J11" s="463"/>
      <c r="K11" s="463"/>
    </row>
    <row r="29" spans="2:2">
      <c r="B29" t="s">
        <v>249</v>
      </c>
    </row>
  </sheetData>
  <mergeCells count="2">
    <mergeCell ref="B5:D5"/>
    <mergeCell ref="C11:K1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C2FCD-B686-416D-BF59-06F78103127C}">
  <sheetPr codeName="Sheet3"/>
  <dimension ref="B1:AB73"/>
  <sheetViews>
    <sheetView topLeftCell="A10" zoomScale="73" zoomScaleNormal="85" workbookViewId="0">
      <selection activeCell="AB73" sqref="AB73"/>
    </sheetView>
  </sheetViews>
  <sheetFormatPr defaultRowHeight="15"/>
  <cols>
    <col min="2" max="2" width="33" customWidth="1"/>
    <col min="3" max="3" width="25" customWidth="1"/>
    <col min="4" max="27" width="18" customWidth="1"/>
  </cols>
  <sheetData>
    <row r="1" spans="2:27" ht="26.25">
      <c r="B1" s="204" t="s">
        <v>250</v>
      </c>
      <c r="C1" s="205"/>
      <c r="D1" s="205"/>
      <c r="E1" s="205"/>
      <c r="F1" s="205"/>
      <c r="G1" s="205"/>
      <c r="H1" s="206" t="s">
        <v>249</v>
      </c>
      <c r="I1" s="205"/>
      <c r="Q1" t="s">
        <v>251</v>
      </c>
    </row>
    <row r="2" spans="2:27" ht="26.25">
      <c r="B2" s="207" t="s">
        <v>252</v>
      </c>
      <c r="C2" s="205"/>
      <c r="D2" s="205"/>
      <c r="E2" s="205"/>
      <c r="F2" s="205"/>
      <c r="G2" s="205"/>
      <c r="H2" s="205"/>
      <c r="I2" s="205"/>
      <c r="Q2" s="225" t="s">
        <v>253</v>
      </c>
    </row>
    <row r="4" spans="2:27" ht="30" customHeight="1">
      <c r="B4" s="466" t="s">
        <v>242</v>
      </c>
      <c r="C4" s="466" t="s">
        <v>242</v>
      </c>
      <c r="D4" s="466" t="s">
        <v>242</v>
      </c>
      <c r="E4" s="14" t="s">
        <v>87</v>
      </c>
      <c r="F4" s="14" t="s">
        <v>88</v>
      </c>
      <c r="G4" s="14" t="s">
        <v>89</v>
      </c>
      <c r="H4" s="14" t="s">
        <v>90</v>
      </c>
      <c r="I4" s="14" t="s">
        <v>91</v>
      </c>
      <c r="J4" s="14" t="s">
        <v>92</v>
      </c>
      <c r="K4" s="14" t="s">
        <v>93</v>
      </c>
      <c r="L4" s="14" t="s">
        <v>94</v>
      </c>
      <c r="M4" s="14" t="s">
        <v>95</v>
      </c>
      <c r="N4" s="14" t="s">
        <v>96</v>
      </c>
      <c r="O4" s="14" t="s">
        <v>97</v>
      </c>
      <c r="P4" s="14" t="s">
        <v>98</v>
      </c>
      <c r="Q4" s="14" t="s">
        <v>99</v>
      </c>
      <c r="R4" s="14" t="s">
        <v>100</v>
      </c>
      <c r="S4" s="14" t="s">
        <v>101</v>
      </c>
      <c r="T4" s="14" t="s">
        <v>102</v>
      </c>
      <c r="U4" s="14" t="s">
        <v>103</v>
      </c>
      <c r="V4" s="14" t="s">
        <v>104</v>
      </c>
      <c r="W4" s="14" t="s">
        <v>105</v>
      </c>
      <c r="X4" s="14" t="s">
        <v>106</v>
      </c>
      <c r="Y4" s="14" t="s">
        <v>107</v>
      </c>
      <c r="Z4" s="14" t="s">
        <v>108</v>
      </c>
      <c r="AA4" s="14" t="s">
        <v>109</v>
      </c>
    </row>
    <row r="5" spans="2:27">
      <c r="B5" s="15" t="s">
        <v>254</v>
      </c>
      <c r="C5" s="15" t="s">
        <v>255</v>
      </c>
      <c r="D5" s="16" t="s">
        <v>14</v>
      </c>
      <c r="E5" s="16" t="s">
        <v>14</v>
      </c>
      <c r="F5" s="16" t="s">
        <v>14</v>
      </c>
      <c r="G5" s="16" t="s">
        <v>14</v>
      </c>
      <c r="H5" s="16" t="s">
        <v>14</v>
      </c>
      <c r="I5" s="16" t="s">
        <v>14</v>
      </c>
      <c r="J5" s="16" t="s">
        <v>14</v>
      </c>
      <c r="K5" s="16" t="s">
        <v>14</v>
      </c>
      <c r="L5" s="16" t="s">
        <v>14</v>
      </c>
      <c r="M5" s="16" t="s">
        <v>14</v>
      </c>
      <c r="N5" s="16" t="s">
        <v>14</v>
      </c>
      <c r="O5" s="16" t="s">
        <v>14</v>
      </c>
      <c r="P5" s="16" t="s">
        <v>14</v>
      </c>
      <c r="Q5" s="16" t="s">
        <v>14</v>
      </c>
      <c r="R5" s="16" t="s">
        <v>14</v>
      </c>
      <c r="S5" s="16" t="s">
        <v>14</v>
      </c>
      <c r="T5" s="16" t="s">
        <v>14</v>
      </c>
      <c r="U5" s="16" t="s">
        <v>14</v>
      </c>
      <c r="V5" s="16" t="s">
        <v>14</v>
      </c>
      <c r="W5" s="16" t="s">
        <v>14</v>
      </c>
      <c r="X5" s="16" t="s">
        <v>14</v>
      </c>
      <c r="Y5" s="16" t="s">
        <v>14</v>
      </c>
      <c r="Z5" s="16" t="s">
        <v>14</v>
      </c>
      <c r="AA5" s="16" t="s">
        <v>14</v>
      </c>
    </row>
    <row r="6" spans="2:27">
      <c r="B6" s="17" t="s">
        <v>256</v>
      </c>
      <c r="C6" s="17" t="s">
        <v>245</v>
      </c>
      <c r="D6" s="16" t="s">
        <v>14</v>
      </c>
      <c r="E6" s="18">
        <v>49.962503166330002</v>
      </c>
      <c r="F6" s="18">
        <v>49.508982035928099</v>
      </c>
      <c r="G6" s="18">
        <v>50.0437912173958</v>
      </c>
      <c r="H6" s="18">
        <v>49.818126065190199</v>
      </c>
      <c r="I6" s="18">
        <v>50.258064516128997</v>
      </c>
      <c r="J6" s="18">
        <v>49.479060265577097</v>
      </c>
      <c r="K6" s="18">
        <v>46.3540669856459</v>
      </c>
      <c r="L6" s="18">
        <v>45.473357015985798</v>
      </c>
      <c r="M6" s="18">
        <v>45.010344827586202</v>
      </c>
      <c r="N6" s="18">
        <v>44.6086956521739</v>
      </c>
      <c r="O6" s="18">
        <v>45.1227236737925</v>
      </c>
      <c r="P6" s="18">
        <v>45.157088122605401</v>
      </c>
      <c r="Q6" s="18">
        <v>44.037763253449498</v>
      </c>
      <c r="R6" s="18">
        <v>43.786066150598202</v>
      </c>
      <c r="S6" s="18">
        <v>43.675889328063199</v>
      </c>
      <c r="T6" s="18">
        <v>44.292360596048802</v>
      </c>
      <c r="U6" s="18">
        <v>44.691735317565801</v>
      </c>
      <c r="V6" s="18">
        <v>44.780255187524197</v>
      </c>
      <c r="W6" s="18">
        <v>44.779278998816999</v>
      </c>
      <c r="X6" s="18">
        <v>44.570122134648898</v>
      </c>
      <c r="Y6" s="18">
        <v>44.813031329885298</v>
      </c>
      <c r="Z6" s="18">
        <v>43.566031352204803</v>
      </c>
      <c r="AA6" s="18">
        <v>44.325892954550397</v>
      </c>
    </row>
    <row r="7" spans="2:27">
      <c r="B7" s="17" t="s">
        <v>256</v>
      </c>
      <c r="C7" s="17" t="s">
        <v>247</v>
      </c>
      <c r="D7" s="16" t="s">
        <v>14</v>
      </c>
      <c r="E7" s="18">
        <v>57.6945244956772</v>
      </c>
      <c r="F7" s="18">
        <v>58.1434599156118</v>
      </c>
      <c r="G7" s="18">
        <v>57.52</v>
      </c>
      <c r="H7" s="18">
        <v>58.309492847854401</v>
      </c>
      <c r="I7" s="18">
        <v>58.424999999999997</v>
      </c>
      <c r="J7" s="18">
        <v>57.4614472123369</v>
      </c>
      <c r="K7" s="18">
        <v>53.822222222222202</v>
      </c>
      <c r="L7" s="18">
        <v>54.471276595744698</v>
      </c>
      <c r="M7" s="18">
        <v>52.212000000000003</v>
      </c>
      <c r="N7" s="18">
        <v>54.378</v>
      </c>
      <c r="O7" s="18">
        <v>54.2761904761905</v>
      </c>
      <c r="P7" s="18">
        <v>53.572727272727299</v>
      </c>
      <c r="Q7" s="18">
        <v>52.730434782608697</v>
      </c>
      <c r="R7" s="18">
        <v>53.963573287077203</v>
      </c>
      <c r="S7" s="18">
        <v>53.054635761589402</v>
      </c>
      <c r="T7" s="18">
        <v>53.299861009800701</v>
      </c>
      <c r="U7" s="18">
        <v>53.816000000000003</v>
      </c>
      <c r="V7" s="18">
        <v>54.246682279469198</v>
      </c>
      <c r="W7" s="18">
        <v>53.591654247392</v>
      </c>
      <c r="X7" s="18">
        <v>53.837209302325597</v>
      </c>
      <c r="Y7" s="18">
        <v>52.602930914166102</v>
      </c>
      <c r="Z7" s="18">
        <v>51.541027351567699</v>
      </c>
      <c r="AA7" s="18">
        <v>53.601583113456499</v>
      </c>
    </row>
    <row r="8" spans="2:27">
      <c r="B8" s="17" t="s">
        <v>31</v>
      </c>
      <c r="C8" s="17" t="s">
        <v>245</v>
      </c>
      <c r="D8" s="16" t="s">
        <v>14</v>
      </c>
      <c r="E8" s="18">
        <v>42.885374205119803</v>
      </c>
      <c r="F8" s="18">
        <v>42.188136384866901</v>
      </c>
      <c r="G8" s="18">
        <v>42.596264192406302</v>
      </c>
      <c r="H8" s="18">
        <v>42.1303724071971</v>
      </c>
      <c r="I8" s="18">
        <v>41.104495712182</v>
      </c>
      <c r="J8" s="18">
        <v>41.187984001361599</v>
      </c>
      <c r="K8" s="18">
        <v>40.410435541971403</v>
      </c>
      <c r="L8" s="18">
        <v>40.529336734693899</v>
      </c>
      <c r="M8" s="18">
        <v>40.952577532380403</v>
      </c>
      <c r="N8" s="18">
        <v>41.478787274856103</v>
      </c>
      <c r="O8" s="18">
        <v>40.567209999269103</v>
      </c>
      <c r="P8" s="18">
        <v>40.668326338999897</v>
      </c>
      <c r="Q8" s="18">
        <v>40.636781715984597</v>
      </c>
      <c r="R8" s="18">
        <v>41.263514596451103</v>
      </c>
      <c r="S8" s="18">
        <v>39.800883392226098</v>
      </c>
      <c r="T8" s="18">
        <v>39.544126036775403</v>
      </c>
      <c r="U8" s="18">
        <v>39.430075383415598</v>
      </c>
      <c r="V8" s="18">
        <v>39.444085656016298</v>
      </c>
      <c r="W8" s="18">
        <v>39.127517058614899</v>
      </c>
      <c r="X8" s="18">
        <v>38.518075135986599</v>
      </c>
      <c r="Y8" s="18">
        <v>38.152393135264802</v>
      </c>
      <c r="Z8" s="18">
        <v>36.782656858678997</v>
      </c>
      <c r="AA8" s="18">
        <v>37.4587646194</v>
      </c>
    </row>
    <row r="9" spans="2:27">
      <c r="B9" s="17" t="s">
        <v>31</v>
      </c>
      <c r="C9" s="17" t="s">
        <v>247</v>
      </c>
      <c r="D9" s="16" t="s">
        <v>14</v>
      </c>
      <c r="E9" s="18">
        <v>50.504243634548203</v>
      </c>
      <c r="F9" s="18">
        <v>49.618105910788799</v>
      </c>
      <c r="G9" s="18">
        <v>50.144581776372497</v>
      </c>
      <c r="H9" s="18">
        <v>48.761519302615199</v>
      </c>
      <c r="I9" s="18">
        <v>48.386254716019202</v>
      </c>
      <c r="J9" s="18">
        <v>48.295360053217998</v>
      </c>
      <c r="K9" s="18">
        <v>47.5514594907036</v>
      </c>
      <c r="L9" s="18">
        <v>47.903514557618003</v>
      </c>
      <c r="M9" s="18">
        <v>47.960114820969899</v>
      </c>
      <c r="N9" s="18">
        <v>49.427061687347901</v>
      </c>
      <c r="O9" s="18">
        <v>48.259470739978497</v>
      </c>
      <c r="P9" s="18">
        <v>48.6366291433919</v>
      </c>
      <c r="Q9" s="18">
        <v>48.3188157640366</v>
      </c>
      <c r="R9" s="18">
        <v>49.357324788431498</v>
      </c>
      <c r="S9" s="18">
        <v>47.2555261294806</v>
      </c>
      <c r="T9" s="18">
        <v>45.333400412537102</v>
      </c>
      <c r="U9" s="18">
        <v>45.706214689265501</v>
      </c>
      <c r="V9" s="18">
        <v>45.283449587824997</v>
      </c>
      <c r="W9" s="18">
        <v>42.6937158469945</v>
      </c>
      <c r="X9" s="18">
        <v>41.985235320673802</v>
      </c>
      <c r="Y9" s="18">
        <v>41.641038751635499</v>
      </c>
      <c r="Z9" s="18">
        <v>40.146054120642397</v>
      </c>
      <c r="AA9" s="18">
        <v>40.883985011756998</v>
      </c>
    </row>
    <row r="10" spans="2:27">
      <c r="B10" s="17" t="s">
        <v>257</v>
      </c>
      <c r="C10" s="17" t="s">
        <v>245</v>
      </c>
      <c r="D10" s="16" t="s">
        <v>14</v>
      </c>
      <c r="E10" s="18">
        <v>37.641083521444699</v>
      </c>
      <c r="F10" s="18">
        <v>36.960087479496998</v>
      </c>
      <c r="G10" s="18">
        <v>36.3250132766861</v>
      </c>
      <c r="H10" s="18">
        <v>36.018711018711002</v>
      </c>
      <c r="I10" s="18">
        <v>35.8701166920345</v>
      </c>
      <c r="J10" s="18">
        <v>35.925196850393696</v>
      </c>
      <c r="K10" s="18">
        <v>35.447761194029802</v>
      </c>
      <c r="L10" s="18">
        <v>35.109717868338599</v>
      </c>
      <c r="M10" s="18">
        <v>35.898538263112599</v>
      </c>
      <c r="N10" s="18">
        <v>36.728778467908903</v>
      </c>
      <c r="O10" s="18">
        <v>37.915652879156497</v>
      </c>
      <c r="P10" s="18">
        <v>38.354531001589798</v>
      </c>
      <c r="Q10" s="18">
        <v>38.622291021671799</v>
      </c>
      <c r="R10" s="18">
        <v>38.380015140045401</v>
      </c>
      <c r="S10" s="18">
        <v>38.647342995169097</v>
      </c>
      <c r="T10" s="18">
        <v>38.695652173912997</v>
      </c>
      <c r="U10" s="18">
        <v>38.9932647997164</v>
      </c>
      <c r="V10" s="18">
        <v>39.713587146350001</v>
      </c>
      <c r="W10" s="18">
        <v>43.856655290102402</v>
      </c>
      <c r="X10" s="18">
        <v>44.267198404785603</v>
      </c>
      <c r="Y10" s="18">
        <v>42.983008181246099</v>
      </c>
      <c r="Z10" s="18">
        <v>43.002153183635798</v>
      </c>
      <c r="AA10" s="18">
        <v>43.051047506639101</v>
      </c>
    </row>
    <row r="11" spans="2:27">
      <c r="B11" s="17" t="s">
        <v>257</v>
      </c>
      <c r="C11" s="17" t="s">
        <v>247</v>
      </c>
      <c r="D11" s="16" t="s">
        <v>14</v>
      </c>
      <c r="E11" s="18">
        <v>41.402855369335803</v>
      </c>
      <c r="F11" s="18">
        <v>40.382317801672599</v>
      </c>
      <c r="G11" s="18">
        <v>40.235294117647101</v>
      </c>
      <c r="H11" s="18">
        <v>40.034662045060699</v>
      </c>
      <c r="I11" s="18">
        <v>39.387186629526497</v>
      </c>
      <c r="J11" s="18">
        <v>40.264754550468801</v>
      </c>
      <c r="K11" s="18">
        <v>40</v>
      </c>
      <c r="L11" s="18">
        <v>39.635995955510602</v>
      </c>
      <c r="M11" s="18">
        <v>41.439205955334998</v>
      </c>
      <c r="N11" s="18">
        <v>41.918714555765597</v>
      </c>
      <c r="O11" s="18">
        <v>42.830966559780101</v>
      </c>
      <c r="P11" s="18">
        <v>43.863636363636402</v>
      </c>
      <c r="Q11" s="18">
        <v>44.022937803264199</v>
      </c>
      <c r="R11" s="18">
        <v>43.934142114384798</v>
      </c>
      <c r="S11" s="18">
        <v>43.993231810490698</v>
      </c>
      <c r="T11" s="18">
        <v>44.425956738768697</v>
      </c>
      <c r="U11" s="18">
        <v>44.229995979091299</v>
      </c>
      <c r="V11" s="18">
        <v>45.48</v>
      </c>
      <c r="W11" s="18">
        <v>51.4</v>
      </c>
      <c r="X11" s="18">
        <v>51.230769230769198</v>
      </c>
      <c r="Y11" s="18">
        <v>48.872987477638603</v>
      </c>
      <c r="Z11" s="18">
        <v>48.932446622331099</v>
      </c>
      <c r="AA11" s="18">
        <v>49.058507061196998</v>
      </c>
    </row>
    <row r="12" spans="2:27">
      <c r="B12" s="17" t="s">
        <v>258</v>
      </c>
      <c r="C12" s="17" t="s">
        <v>245</v>
      </c>
      <c r="D12" s="16" t="s">
        <v>14</v>
      </c>
      <c r="E12" s="18">
        <v>39.152592752420901</v>
      </c>
      <c r="F12" s="19" t="s">
        <v>14</v>
      </c>
      <c r="G12" s="19" t="s">
        <v>14</v>
      </c>
      <c r="H12" s="18">
        <v>43.712175008683303</v>
      </c>
      <c r="I12" s="19" t="s">
        <v>14</v>
      </c>
      <c r="J12" s="19" t="s">
        <v>14</v>
      </c>
      <c r="K12" s="18">
        <v>41.328146936070198</v>
      </c>
      <c r="L12" s="19" t="s">
        <v>14</v>
      </c>
      <c r="M12" s="19" t="s">
        <v>14</v>
      </c>
      <c r="N12" s="18">
        <v>43.907330863871401</v>
      </c>
      <c r="O12" s="18">
        <v>44.073226674067499</v>
      </c>
      <c r="P12" s="18">
        <v>42.992960100866902</v>
      </c>
      <c r="Q12" s="18">
        <v>42.8230762337191</v>
      </c>
      <c r="R12" s="18">
        <v>44.6746616101128</v>
      </c>
      <c r="S12" s="18">
        <v>44.991720899401301</v>
      </c>
      <c r="T12" s="18">
        <v>46.299233928524799</v>
      </c>
      <c r="U12" s="18">
        <v>48.170917502693698</v>
      </c>
      <c r="V12" s="18">
        <v>47.27693738947</v>
      </c>
      <c r="W12" s="18">
        <v>47.439710787178299</v>
      </c>
      <c r="X12" s="18">
        <v>48.378323227212299</v>
      </c>
      <c r="Y12" s="18">
        <v>49.783508998458601</v>
      </c>
      <c r="Z12" s="18">
        <v>49.230544584878103</v>
      </c>
      <c r="AA12" s="18">
        <v>49.243702806300497</v>
      </c>
    </row>
    <row r="13" spans="2:27">
      <c r="B13" s="17" t="s">
        <v>258</v>
      </c>
      <c r="C13" s="17" t="s">
        <v>247</v>
      </c>
      <c r="D13" s="16" t="s">
        <v>14</v>
      </c>
      <c r="E13" s="18">
        <v>64.028000000000006</v>
      </c>
      <c r="F13" s="19" t="s">
        <v>14</v>
      </c>
      <c r="G13" s="19" t="s">
        <v>14</v>
      </c>
      <c r="H13" s="18">
        <v>70.89</v>
      </c>
      <c r="I13" s="19" t="s">
        <v>14</v>
      </c>
      <c r="J13" s="19" t="s">
        <v>14</v>
      </c>
      <c r="K13" s="18">
        <v>64.975247524752504</v>
      </c>
      <c r="L13" s="19" t="s">
        <v>14</v>
      </c>
      <c r="M13" s="19" t="s">
        <v>14</v>
      </c>
      <c r="N13" s="18">
        <v>70.699752987282807</v>
      </c>
      <c r="O13" s="18">
        <v>70.966879058754699</v>
      </c>
      <c r="P13" s="18">
        <v>67.413162705667304</v>
      </c>
      <c r="Q13" s="18">
        <v>67.146784006684101</v>
      </c>
      <c r="R13" s="18">
        <v>67.1666666666667</v>
      </c>
      <c r="S13" s="18">
        <v>67.643353334896304</v>
      </c>
      <c r="T13" s="18">
        <v>66.214285714285694</v>
      </c>
      <c r="U13" s="18">
        <v>68.891051190320994</v>
      </c>
      <c r="V13" s="18">
        <v>70.263157894736807</v>
      </c>
      <c r="W13" s="18">
        <v>70.505072315927606</v>
      </c>
      <c r="X13" s="18">
        <v>71.900041569810796</v>
      </c>
      <c r="Y13" s="18">
        <v>72.765688783941201</v>
      </c>
      <c r="Z13" s="18">
        <v>71.957452537909603</v>
      </c>
      <c r="AA13" s="18">
        <v>71.976685152569203</v>
      </c>
    </row>
    <row r="14" spans="2:27">
      <c r="B14" s="17" t="s">
        <v>259</v>
      </c>
      <c r="C14" s="17" t="s">
        <v>245</v>
      </c>
      <c r="D14" s="16" t="s">
        <v>14</v>
      </c>
      <c r="E14" s="19" t="s">
        <v>14</v>
      </c>
      <c r="F14" s="19" t="s">
        <v>14</v>
      </c>
      <c r="G14" s="19" t="s">
        <v>14</v>
      </c>
      <c r="H14" s="19" t="s">
        <v>14</v>
      </c>
      <c r="I14" s="19" t="s">
        <v>14</v>
      </c>
      <c r="J14" s="19" t="s">
        <v>14</v>
      </c>
      <c r="K14" s="19" t="s">
        <v>14</v>
      </c>
      <c r="L14" s="18">
        <v>52.214070038123999</v>
      </c>
      <c r="M14" s="18">
        <v>52.829464436006397</v>
      </c>
      <c r="N14" s="18">
        <v>54.8876344813713</v>
      </c>
      <c r="O14" s="18">
        <v>52.326529657504302</v>
      </c>
      <c r="P14" s="18">
        <v>52.883682951604101</v>
      </c>
      <c r="Q14" s="18">
        <v>54.524990516545799</v>
      </c>
      <c r="R14" s="18">
        <v>53.182507464742699</v>
      </c>
      <c r="S14" s="18">
        <v>51.992918381471299</v>
      </c>
      <c r="T14" s="18">
        <v>54.507887481309602</v>
      </c>
      <c r="U14" s="18">
        <v>55.153054583115598</v>
      </c>
      <c r="V14" s="18">
        <v>55.914332418642303</v>
      </c>
      <c r="W14" s="18">
        <v>56.1571551378725</v>
      </c>
      <c r="X14" s="18">
        <v>55.801365811695099</v>
      </c>
      <c r="Y14" s="18">
        <v>58.327123080645002</v>
      </c>
      <c r="Z14" s="18">
        <v>58.355040180929898</v>
      </c>
      <c r="AA14" s="18">
        <v>53.683330703685201</v>
      </c>
    </row>
    <row r="15" spans="2:27">
      <c r="B15" s="17" t="s">
        <v>259</v>
      </c>
      <c r="C15" s="17" t="s">
        <v>247</v>
      </c>
      <c r="D15" s="16" t="s">
        <v>14</v>
      </c>
      <c r="E15" s="19" t="s">
        <v>14</v>
      </c>
      <c r="F15" s="19" t="s">
        <v>14</v>
      </c>
      <c r="G15" s="19" t="s">
        <v>14</v>
      </c>
      <c r="H15" s="19" t="s">
        <v>14</v>
      </c>
      <c r="I15" s="19" t="s">
        <v>14</v>
      </c>
      <c r="J15" s="19" t="s">
        <v>14</v>
      </c>
      <c r="K15" s="19" t="s">
        <v>14</v>
      </c>
      <c r="L15" s="18">
        <v>87.872678830120293</v>
      </c>
      <c r="M15" s="18">
        <v>85.200000000000102</v>
      </c>
      <c r="N15" s="18">
        <v>86.740468120390503</v>
      </c>
      <c r="O15" s="18">
        <v>85.8333333333333</v>
      </c>
      <c r="P15" s="18">
        <v>83.657000052064404</v>
      </c>
      <c r="Q15" s="18">
        <v>83.955555555555605</v>
      </c>
      <c r="R15" s="18">
        <v>84.014251781472794</v>
      </c>
      <c r="S15" s="18">
        <v>82.133333333333297</v>
      </c>
      <c r="T15" s="18">
        <v>82.608974358974393</v>
      </c>
      <c r="U15" s="18">
        <v>85.646459627329193</v>
      </c>
      <c r="V15" s="18">
        <v>85.532405797101404</v>
      </c>
      <c r="W15" s="18">
        <v>86.804666666666705</v>
      </c>
      <c r="X15" s="18">
        <v>87.170105263157893</v>
      </c>
      <c r="Y15" s="18">
        <v>90.650912220309806</v>
      </c>
      <c r="Z15" s="18">
        <v>90.852599999999995</v>
      </c>
      <c r="AA15" s="18">
        <v>89.887640449438194</v>
      </c>
    </row>
    <row r="16" spans="2:27">
      <c r="B16" s="17" t="s">
        <v>260</v>
      </c>
      <c r="C16" s="17" t="s">
        <v>245</v>
      </c>
      <c r="D16" s="16" t="s">
        <v>14</v>
      </c>
      <c r="E16" s="19" t="s">
        <v>14</v>
      </c>
      <c r="F16" s="19" t="s">
        <v>14</v>
      </c>
      <c r="G16" s="19" t="s">
        <v>14</v>
      </c>
      <c r="H16" s="19" t="s">
        <v>14</v>
      </c>
      <c r="I16" s="19" t="s">
        <v>14</v>
      </c>
      <c r="J16" s="19" t="s">
        <v>14</v>
      </c>
      <c r="K16" s="19" t="s">
        <v>14</v>
      </c>
      <c r="L16" s="19" t="s">
        <v>14</v>
      </c>
      <c r="M16" s="19" t="s">
        <v>14</v>
      </c>
      <c r="N16" s="19" t="s">
        <v>14</v>
      </c>
      <c r="O16" s="18">
        <v>61.122339566025197</v>
      </c>
      <c r="P16" s="18">
        <v>60.316415184388198</v>
      </c>
      <c r="Q16" s="18">
        <v>63.7513118028834</v>
      </c>
      <c r="R16" s="18">
        <v>64.346818757459701</v>
      </c>
      <c r="S16" s="18">
        <v>60.2485306614591</v>
      </c>
      <c r="T16" s="18">
        <v>61.903327227020803</v>
      </c>
      <c r="U16" s="18">
        <v>61.400047193030602</v>
      </c>
      <c r="V16" s="18">
        <v>62.150881991671298</v>
      </c>
      <c r="W16" s="18">
        <v>62.133492613122499</v>
      </c>
      <c r="X16" s="18">
        <v>61.258493588933199</v>
      </c>
      <c r="Y16" s="18">
        <v>65.027900229582798</v>
      </c>
      <c r="Z16" s="18">
        <v>69.025550052308304</v>
      </c>
      <c r="AA16" s="18">
        <v>69.381367034873506</v>
      </c>
    </row>
    <row r="17" spans="2:27">
      <c r="B17" s="17" t="s">
        <v>260</v>
      </c>
      <c r="C17" s="17" t="s">
        <v>247</v>
      </c>
      <c r="D17" s="16" t="s">
        <v>14</v>
      </c>
      <c r="E17" s="19" t="s">
        <v>14</v>
      </c>
      <c r="F17" s="19" t="s">
        <v>14</v>
      </c>
      <c r="G17" s="19" t="s">
        <v>14</v>
      </c>
      <c r="H17" s="19" t="s">
        <v>14</v>
      </c>
      <c r="I17" s="19" t="s">
        <v>14</v>
      </c>
      <c r="J17" s="19" t="s">
        <v>14</v>
      </c>
      <c r="K17" s="19" t="s">
        <v>14</v>
      </c>
      <c r="L17" s="19" t="s">
        <v>14</v>
      </c>
      <c r="M17" s="19" t="s">
        <v>14</v>
      </c>
      <c r="N17" s="19" t="s">
        <v>14</v>
      </c>
      <c r="O17" s="18">
        <v>75.274056378404396</v>
      </c>
      <c r="P17" s="18">
        <v>76.578401899820193</v>
      </c>
      <c r="Q17" s="18">
        <v>78.166153846153904</v>
      </c>
      <c r="R17" s="18">
        <v>76.823809523809501</v>
      </c>
      <c r="S17" s="18">
        <v>74.622769142857194</v>
      </c>
      <c r="T17" s="18">
        <v>76.642307692307696</v>
      </c>
      <c r="U17" s="18">
        <v>77.5007515762927</v>
      </c>
      <c r="V17" s="18">
        <v>75.316294117647004</v>
      </c>
      <c r="W17" s="18">
        <v>75.662913461538594</v>
      </c>
      <c r="X17" s="18">
        <v>76.5527944572748</v>
      </c>
      <c r="Y17" s="18">
        <v>78.891428571428605</v>
      </c>
      <c r="Z17" s="18">
        <v>88.309883333333303</v>
      </c>
      <c r="AA17" s="18">
        <v>87.916932731377102</v>
      </c>
    </row>
    <row r="18" spans="2:27">
      <c r="B18" s="17" t="s">
        <v>33</v>
      </c>
      <c r="C18" s="17" t="s">
        <v>245</v>
      </c>
      <c r="D18" s="16" t="s">
        <v>14</v>
      </c>
      <c r="E18" s="18">
        <v>27.9844603937578</v>
      </c>
      <c r="F18" s="18">
        <v>30.575429584785699</v>
      </c>
      <c r="G18" s="18">
        <v>33.772932286732697</v>
      </c>
      <c r="H18" s="18">
        <v>34.142710469332101</v>
      </c>
      <c r="I18" s="18">
        <v>35.036819454614601</v>
      </c>
      <c r="J18" s="18">
        <v>35.616598350897902</v>
      </c>
      <c r="K18" s="18">
        <v>36.406004659147101</v>
      </c>
      <c r="L18" s="18">
        <v>34.933494899271899</v>
      </c>
      <c r="M18" s="18">
        <v>32.619978766211901</v>
      </c>
      <c r="N18" s="18">
        <v>32.219468888505503</v>
      </c>
      <c r="O18" s="18">
        <v>31.974558954529201</v>
      </c>
      <c r="P18" s="18">
        <v>31.3394350322714</v>
      </c>
      <c r="Q18" s="18">
        <v>30.7302270195521</v>
      </c>
      <c r="R18" s="18">
        <v>31.316241272748101</v>
      </c>
      <c r="S18" s="18">
        <v>31.714051190209702</v>
      </c>
      <c r="T18" s="18">
        <v>33.080435798784599</v>
      </c>
      <c r="U18" s="18">
        <v>34.072136563876697</v>
      </c>
      <c r="V18" s="18">
        <v>35.359542254653</v>
      </c>
      <c r="W18" s="18">
        <v>36.218976368602299</v>
      </c>
      <c r="X18" s="18">
        <v>37.108301264430999</v>
      </c>
      <c r="Y18" s="18">
        <v>37.796417106761901</v>
      </c>
      <c r="Z18" s="18">
        <v>37.275915344434402</v>
      </c>
      <c r="AA18" s="18">
        <v>37.316011333010799</v>
      </c>
    </row>
    <row r="19" spans="2:27">
      <c r="B19" s="17" t="s">
        <v>33</v>
      </c>
      <c r="C19" s="17" t="s">
        <v>247</v>
      </c>
      <c r="D19" s="16" t="s">
        <v>14</v>
      </c>
      <c r="E19" s="18">
        <v>32.4427480916031</v>
      </c>
      <c r="F19" s="18">
        <v>35.363179857132799</v>
      </c>
      <c r="G19" s="18">
        <v>39.056333455798203</v>
      </c>
      <c r="H19" s="18">
        <v>39.519981794941501</v>
      </c>
      <c r="I19" s="18">
        <v>40.298425927947797</v>
      </c>
      <c r="J19" s="18">
        <v>41.161975753115598</v>
      </c>
      <c r="K19" s="18">
        <v>42.366573895144597</v>
      </c>
      <c r="L19" s="18">
        <v>40.748154098130897</v>
      </c>
      <c r="M19" s="18">
        <v>38.346564620799903</v>
      </c>
      <c r="N19" s="18">
        <v>38.326725952397702</v>
      </c>
      <c r="O19" s="18">
        <v>37.683511166363402</v>
      </c>
      <c r="P19" s="18">
        <v>37.131631629954001</v>
      </c>
      <c r="Q19" s="18">
        <v>36.368595717597898</v>
      </c>
      <c r="R19" s="18">
        <v>36.864726488816999</v>
      </c>
      <c r="S19" s="18">
        <v>37.208895114690897</v>
      </c>
      <c r="T19" s="18">
        <v>38.7760263002613</v>
      </c>
      <c r="U19" s="18">
        <v>39.628532543431298</v>
      </c>
      <c r="V19" s="18">
        <v>40.9790261893231</v>
      </c>
      <c r="W19" s="18">
        <v>41.803728070175403</v>
      </c>
      <c r="X19" s="18">
        <v>42.926643136506698</v>
      </c>
      <c r="Y19" s="18">
        <v>43.9825274890797</v>
      </c>
      <c r="Z19" s="18">
        <v>43.219881145326902</v>
      </c>
      <c r="AA19" s="18">
        <v>43.294671013950499</v>
      </c>
    </row>
    <row r="20" spans="2:27">
      <c r="B20" s="17" t="s">
        <v>37</v>
      </c>
      <c r="C20" s="17" t="s">
        <v>245</v>
      </c>
      <c r="D20" s="16" t="s">
        <v>14</v>
      </c>
      <c r="E20" s="18">
        <v>27.5383431649141</v>
      </c>
      <c r="F20" s="18">
        <v>28.1186984417965</v>
      </c>
      <c r="G20" s="18">
        <v>29.701486288465599</v>
      </c>
      <c r="H20" s="18">
        <v>31.686878347360398</v>
      </c>
      <c r="I20" s="18">
        <v>33.651981599433803</v>
      </c>
      <c r="J20" s="18">
        <v>32.361882352941201</v>
      </c>
      <c r="K20" s="18">
        <v>30.246884366619302</v>
      </c>
      <c r="L20" s="18">
        <v>29.763229155886702</v>
      </c>
      <c r="M20" s="18">
        <v>32.414489306548198</v>
      </c>
      <c r="N20" s="18">
        <v>34.127414820482997</v>
      </c>
      <c r="O20" s="18">
        <v>33.945767195767203</v>
      </c>
      <c r="P20" s="18">
        <v>32.056699412250701</v>
      </c>
      <c r="Q20" s="18">
        <v>31.632373953763501</v>
      </c>
      <c r="R20" s="18">
        <v>32.621424236595502</v>
      </c>
      <c r="S20" s="18">
        <v>34.039229785874099</v>
      </c>
      <c r="T20" s="18">
        <v>35.284558581916599</v>
      </c>
      <c r="U20" s="18">
        <v>36.154558813932802</v>
      </c>
      <c r="V20" s="18">
        <v>37.091133668314903</v>
      </c>
      <c r="W20" s="18">
        <v>36.777352469754703</v>
      </c>
      <c r="X20" s="18">
        <v>36.981235447198998</v>
      </c>
      <c r="Y20" s="18">
        <v>38.8620797423497</v>
      </c>
      <c r="Z20" s="18">
        <v>36.351609474756003</v>
      </c>
      <c r="AA20" s="18">
        <v>36.464066511731502</v>
      </c>
    </row>
    <row r="21" spans="2:27">
      <c r="B21" s="17" t="s">
        <v>37</v>
      </c>
      <c r="C21" s="17" t="s">
        <v>247</v>
      </c>
      <c r="D21" s="16" t="s">
        <v>14</v>
      </c>
      <c r="E21" s="18">
        <v>34.162265351574902</v>
      </c>
      <c r="F21" s="18">
        <v>34.880613985218901</v>
      </c>
      <c r="G21" s="18">
        <v>36.843417294209303</v>
      </c>
      <c r="H21" s="18">
        <v>39.311580446131899</v>
      </c>
      <c r="I21" s="18">
        <v>41.747366110623403</v>
      </c>
      <c r="J21" s="18">
        <v>40.149109081992499</v>
      </c>
      <c r="K21" s="18">
        <v>37.037358986246304</v>
      </c>
      <c r="L21" s="18">
        <v>35.781416855878</v>
      </c>
      <c r="M21" s="18">
        <v>37.826312734133403</v>
      </c>
      <c r="N21" s="18">
        <v>39.825223022912297</v>
      </c>
      <c r="O21" s="18">
        <v>40.409278100775197</v>
      </c>
      <c r="P21" s="18">
        <v>38.160518631734398</v>
      </c>
      <c r="Q21" s="18">
        <v>37.655398645541098</v>
      </c>
      <c r="R21" s="18">
        <v>38.8327710025751</v>
      </c>
      <c r="S21" s="18">
        <v>39.890917602996304</v>
      </c>
      <c r="T21" s="18">
        <v>41.350331012291001</v>
      </c>
      <c r="U21" s="18">
        <v>42.369893081946003</v>
      </c>
      <c r="V21" s="18">
        <v>43.467474624777999</v>
      </c>
      <c r="W21" s="18">
        <v>43.099751265117099</v>
      </c>
      <c r="X21" s="18">
        <v>43.338683788121998</v>
      </c>
      <c r="Y21" s="18">
        <v>45.542864237382801</v>
      </c>
      <c r="Z21" s="18">
        <v>42.600818744011796</v>
      </c>
      <c r="AA21" s="18">
        <v>42.867103735051799</v>
      </c>
    </row>
    <row r="22" spans="2:27">
      <c r="B22" s="17" t="s">
        <v>41</v>
      </c>
      <c r="C22" s="17" t="s">
        <v>245</v>
      </c>
      <c r="D22" s="16" t="s">
        <v>14</v>
      </c>
      <c r="E22" s="18">
        <v>50.1630684437349</v>
      </c>
      <c r="F22" s="18">
        <v>50.8831910193759</v>
      </c>
      <c r="G22" s="18">
        <v>51.0792947710218</v>
      </c>
      <c r="H22" s="18">
        <v>51.696656799275701</v>
      </c>
      <c r="I22" s="18">
        <v>53.037624396188598</v>
      </c>
      <c r="J22" s="18">
        <v>54.1072612271401</v>
      </c>
      <c r="K22" s="18">
        <v>51.049469946073899</v>
      </c>
      <c r="L22" s="18">
        <v>50.762404641475698</v>
      </c>
      <c r="M22" s="18">
        <v>50.6552116934986</v>
      </c>
      <c r="N22" s="18">
        <v>50.8769273450824</v>
      </c>
      <c r="O22" s="18">
        <v>50.265162607900102</v>
      </c>
      <c r="P22" s="18">
        <v>50.077665544977698</v>
      </c>
      <c r="Q22" s="18">
        <v>50.899464353022303</v>
      </c>
      <c r="R22" s="18">
        <v>50.684155629601499</v>
      </c>
      <c r="S22" s="18">
        <v>50.506625140355197</v>
      </c>
      <c r="T22" s="18">
        <v>50.308074320607702</v>
      </c>
      <c r="U22" s="18">
        <v>50.0436327738526</v>
      </c>
      <c r="V22" s="18">
        <v>49.862821731706298</v>
      </c>
      <c r="W22" s="18">
        <v>49.717299783470999</v>
      </c>
      <c r="X22" s="18">
        <v>49.628432063708502</v>
      </c>
      <c r="Y22" s="18">
        <v>49.382685022317602</v>
      </c>
      <c r="Z22" s="18">
        <v>49.202527362416397</v>
      </c>
      <c r="AA22" s="18">
        <v>49.1353029556821</v>
      </c>
    </row>
    <row r="23" spans="2:27">
      <c r="B23" s="17" t="s">
        <v>41</v>
      </c>
      <c r="C23" s="17" t="s">
        <v>247</v>
      </c>
      <c r="D23" s="16" t="s">
        <v>14</v>
      </c>
      <c r="E23" s="18">
        <v>61.696575903208</v>
      </c>
      <c r="F23" s="18">
        <v>63.1192034493004</v>
      </c>
      <c r="G23" s="18">
        <v>63.169960731224698</v>
      </c>
      <c r="H23" s="18">
        <v>63.874836415801603</v>
      </c>
      <c r="I23" s="18">
        <v>65.769187895751401</v>
      </c>
      <c r="J23" s="18">
        <v>67.027060977021804</v>
      </c>
      <c r="K23" s="18">
        <v>63.371468379231501</v>
      </c>
      <c r="L23" s="18">
        <v>63.307028571428603</v>
      </c>
      <c r="M23" s="18">
        <v>62.954821737795498</v>
      </c>
      <c r="N23" s="18">
        <v>62.754581157024802</v>
      </c>
      <c r="O23" s="18">
        <v>62.106356178118503</v>
      </c>
      <c r="P23" s="18">
        <v>61.979931842447002</v>
      </c>
      <c r="Q23" s="18">
        <v>63.074069226752698</v>
      </c>
      <c r="R23" s="18">
        <v>62.807260970540497</v>
      </c>
      <c r="S23" s="18">
        <v>62.587267096127199</v>
      </c>
      <c r="T23" s="18">
        <v>62.3412250540554</v>
      </c>
      <c r="U23" s="18">
        <v>62.013531931181397</v>
      </c>
      <c r="V23" s="18">
        <v>61.7894728308693</v>
      </c>
      <c r="W23" s="18">
        <v>61.609143596491897</v>
      </c>
      <c r="X23" s="18">
        <v>61.4990196731938</v>
      </c>
      <c r="Y23" s="18">
        <v>61.194492580463503</v>
      </c>
      <c r="Z23" s="18">
        <v>60.971243144408</v>
      </c>
      <c r="AA23" s="18">
        <v>60.887939382021003</v>
      </c>
    </row>
    <row r="24" spans="2:27">
      <c r="B24" s="17" t="s">
        <v>36</v>
      </c>
      <c r="C24" s="17" t="s">
        <v>245</v>
      </c>
      <c r="D24" s="16" t="s">
        <v>14</v>
      </c>
      <c r="E24" s="19" t="s">
        <v>14</v>
      </c>
      <c r="F24" s="19" t="s">
        <v>14</v>
      </c>
      <c r="G24" s="19" t="s">
        <v>14</v>
      </c>
      <c r="H24" s="19" t="s">
        <v>14</v>
      </c>
      <c r="I24" s="19" t="s">
        <v>14</v>
      </c>
      <c r="J24" s="19" t="s">
        <v>14</v>
      </c>
      <c r="K24" s="19" t="s">
        <v>14</v>
      </c>
      <c r="L24" s="19" t="s">
        <v>14</v>
      </c>
      <c r="M24" s="19" t="s">
        <v>14</v>
      </c>
      <c r="N24" s="19" t="s">
        <v>14</v>
      </c>
      <c r="O24" s="19" t="s">
        <v>14</v>
      </c>
      <c r="P24" s="19" t="s">
        <v>14</v>
      </c>
      <c r="Q24" s="19" t="s">
        <v>14</v>
      </c>
      <c r="R24" s="19" t="s">
        <v>14</v>
      </c>
      <c r="S24" s="19" t="s">
        <v>14</v>
      </c>
      <c r="T24" s="18">
        <v>42.554110489637701</v>
      </c>
      <c r="U24" s="18">
        <v>41.881932936507198</v>
      </c>
      <c r="V24" s="18">
        <v>42.804604459304699</v>
      </c>
      <c r="W24" s="18">
        <v>42.182225517601402</v>
      </c>
      <c r="X24" s="18">
        <v>44.113880515534198</v>
      </c>
      <c r="Y24" s="18">
        <v>44.381952611040298</v>
      </c>
      <c r="Z24" s="18">
        <v>43.689796967306002</v>
      </c>
      <c r="AA24" s="18">
        <v>46.427299559398499</v>
      </c>
    </row>
    <row r="25" spans="2:27">
      <c r="B25" s="17" t="s">
        <v>36</v>
      </c>
      <c r="C25" s="17" t="s">
        <v>247</v>
      </c>
      <c r="D25" s="16" t="s">
        <v>14</v>
      </c>
      <c r="E25" s="19" t="s">
        <v>14</v>
      </c>
      <c r="F25" s="19" t="s">
        <v>14</v>
      </c>
      <c r="G25" s="19" t="s">
        <v>14</v>
      </c>
      <c r="H25" s="19" t="s">
        <v>14</v>
      </c>
      <c r="I25" s="19" t="s">
        <v>14</v>
      </c>
      <c r="J25" s="19" t="s">
        <v>14</v>
      </c>
      <c r="K25" s="19" t="s">
        <v>14</v>
      </c>
      <c r="L25" s="19" t="s">
        <v>14</v>
      </c>
      <c r="M25" s="19" t="s">
        <v>14</v>
      </c>
      <c r="N25" s="19" t="s">
        <v>14</v>
      </c>
      <c r="O25" s="19" t="s">
        <v>14</v>
      </c>
      <c r="P25" s="19" t="s">
        <v>14</v>
      </c>
      <c r="Q25" s="19" t="s">
        <v>14</v>
      </c>
      <c r="R25" s="19" t="s">
        <v>14</v>
      </c>
      <c r="S25" s="19" t="s">
        <v>14</v>
      </c>
      <c r="T25" s="18">
        <v>48.174386920981</v>
      </c>
      <c r="U25" s="18">
        <v>47.146666666666697</v>
      </c>
      <c r="V25" s="18">
        <v>48.591966173361598</v>
      </c>
      <c r="W25" s="18">
        <v>47.635233160621901</v>
      </c>
      <c r="X25" s="18">
        <v>49.779166666666697</v>
      </c>
      <c r="Y25" s="18">
        <v>50.253229974160199</v>
      </c>
      <c r="Z25" s="18">
        <v>49.469509234170999</v>
      </c>
      <c r="AA25" s="18">
        <v>52.569155356569397</v>
      </c>
    </row>
    <row r="26" spans="2:27">
      <c r="B26" s="17" t="s">
        <v>39</v>
      </c>
      <c r="C26" s="17" t="s">
        <v>245</v>
      </c>
      <c r="D26" s="16" t="s">
        <v>14</v>
      </c>
      <c r="E26" s="18">
        <v>37.642045454545503</v>
      </c>
      <c r="F26" s="18">
        <v>36.4843437708195</v>
      </c>
      <c r="G26" s="18">
        <v>36.489666012498397</v>
      </c>
      <c r="H26" s="18">
        <v>32.606540036737101</v>
      </c>
      <c r="I26" s="18">
        <v>32.694920196100803</v>
      </c>
      <c r="J26" s="18">
        <v>34.079291890109097</v>
      </c>
      <c r="K26" s="18">
        <v>31.925102334380799</v>
      </c>
      <c r="L26" s="18">
        <v>32.543648008836797</v>
      </c>
      <c r="M26" s="18">
        <v>33.755402402258099</v>
      </c>
      <c r="N26" s="18">
        <v>33.887113676853303</v>
      </c>
      <c r="O26" s="18">
        <v>39.652064982347802</v>
      </c>
      <c r="P26" s="18">
        <v>41.395555883457497</v>
      </c>
      <c r="Q26" s="18">
        <v>35.000498821369</v>
      </c>
      <c r="R26" s="18">
        <v>36.919030842330997</v>
      </c>
      <c r="S26" s="18">
        <v>35.735010660634899</v>
      </c>
      <c r="T26" s="18">
        <v>35.942273722466602</v>
      </c>
      <c r="U26" s="18">
        <v>37.315483515849799</v>
      </c>
      <c r="V26" s="18">
        <v>36.754549261137697</v>
      </c>
      <c r="W26" s="18">
        <v>36.383756906026697</v>
      </c>
      <c r="X26" s="18">
        <v>40.127879557055003</v>
      </c>
      <c r="Y26" s="18">
        <v>40.715135485944799</v>
      </c>
      <c r="Z26" s="18">
        <v>39.785235063112303</v>
      </c>
      <c r="AA26" s="18">
        <v>40.466649882379002</v>
      </c>
    </row>
    <row r="27" spans="2:27">
      <c r="B27" s="17" t="s">
        <v>39</v>
      </c>
      <c r="C27" s="17" t="s">
        <v>247</v>
      </c>
      <c r="D27" s="16" t="s">
        <v>14</v>
      </c>
      <c r="E27" s="18">
        <v>48.3135824977211</v>
      </c>
      <c r="F27" s="18">
        <v>46.805982905982901</v>
      </c>
      <c r="G27" s="18">
        <v>46.842062525375603</v>
      </c>
      <c r="H27" s="18">
        <v>41.857264098110797</v>
      </c>
      <c r="I27" s="18">
        <v>41.970718382660799</v>
      </c>
      <c r="J27" s="18">
        <v>43.747846883285703</v>
      </c>
      <c r="K27" s="18">
        <v>43.653365823941499</v>
      </c>
      <c r="L27" s="18">
        <v>44.499145434074997</v>
      </c>
      <c r="M27" s="18">
        <v>46.1560597102062</v>
      </c>
      <c r="N27" s="18">
        <v>46.336157502621099</v>
      </c>
      <c r="O27" s="18">
        <v>46.536203874331399</v>
      </c>
      <c r="P27" s="18">
        <v>48.582388557605903</v>
      </c>
      <c r="Q27" s="18">
        <v>41.077062432426402</v>
      </c>
      <c r="R27" s="18">
        <v>43.328677759564201</v>
      </c>
      <c r="S27" s="18">
        <v>42.077538461538502</v>
      </c>
      <c r="T27" s="18">
        <v>42.321588184615401</v>
      </c>
      <c r="U27" s="18">
        <v>43.938525939177097</v>
      </c>
      <c r="V27" s="18">
        <v>43.278032707450002</v>
      </c>
      <c r="W27" s="18">
        <v>45.5005822658459</v>
      </c>
      <c r="X27" s="18">
        <v>50.182884897114697</v>
      </c>
      <c r="Y27" s="18">
        <v>50.917291923100798</v>
      </c>
      <c r="Z27" s="18">
        <v>49.754382584259901</v>
      </c>
      <c r="AA27" s="18">
        <v>50.6065422752256</v>
      </c>
    </row>
    <row r="28" spans="2:27">
      <c r="B28" s="17" t="s">
        <v>48</v>
      </c>
      <c r="C28" s="17" t="s">
        <v>245</v>
      </c>
      <c r="D28" s="16" t="s">
        <v>14</v>
      </c>
      <c r="E28" s="18">
        <v>27.863371140103599</v>
      </c>
      <c r="F28" s="18">
        <v>38.289603415432602</v>
      </c>
      <c r="G28" s="18">
        <v>42.737234388088297</v>
      </c>
      <c r="H28" s="18">
        <v>35.906384873358199</v>
      </c>
      <c r="I28" s="18">
        <v>35.595314850633997</v>
      </c>
      <c r="J28" s="18">
        <v>35.150468672915601</v>
      </c>
      <c r="K28" s="18">
        <v>35.617000421705299</v>
      </c>
      <c r="L28" s="18">
        <v>34.386812263754699</v>
      </c>
      <c r="M28" s="18">
        <v>34.172795483247903</v>
      </c>
      <c r="N28" s="18">
        <v>34.203816476193701</v>
      </c>
      <c r="O28" s="18">
        <v>34.710415958290803</v>
      </c>
      <c r="P28" s="18">
        <v>36.286327032848398</v>
      </c>
      <c r="Q28" s="18">
        <v>39.6471827053021</v>
      </c>
      <c r="R28" s="18">
        <v>40.151263740540898</v>
      </c>
      <c r="S28" s="18">
        <v>40.207255528002499</v>
      </c>
      <c r="T28" s="18">
        <v>39.667698026815401</v>
      </c>
      <c r="U28" s="18">
        <v>39.047109810322503</v>
      </c>
      <c r="V28" s="18">
        <v>40.1296472112017</v>
      </c>
      <c r="W28" s="18">
        <v>40.121644173348798</v>
      </c>
      <c r="X28" s="18">
        <v>37.856225791283102</v>
      </c>
      <c r="Y28" s="18">
        <v>37.2548066799488</v>
      </c>
      <c r="Z28" s="18">
        <v>35.122584606724999</v>
      </c>
      <c r="AA28" s="18">
        <v>36.279694464521697</v>
      </c>
    </row>
    <row r="29" spans="2:27">
      <c r="B29" s="17" t="s">
        <v>48</v>
      </c>
      <c r="C29" s="17" t="s">
        <v>247</v>
      </c>
      <c r="D29" s="16" t="s">
        <v>14</v>
      </c>
      <c r="E29" s="18">
        <v>36.494261098548797</v>
      </c>
      <c r="F29" s="18">
        <v>50.036902215383797</v>
      </c>
      <c r="G29" s="18">
        <v>56.982654479976297</v>
      </c>
      <c r="H29" s="18">
        <v>46.734213182786903</v>
      </c>
      <c r="I29" s="18">
        <v>47.266565593507501</v>
      </c>
      <c r="J29" s="18">
        <v>46.325268402103298</v>
      </c>
      <c r="K29" s="18">
        <v>47.669895507588997</v>
      </c>
      <c r="L29" s="18">
        <v>46.743311424636197</v>
      </c>
      <c r="M29" s="18">
        <v>46</v>
      </c>
      <c r="N29" s="18">
        <v>46.662794416127703</v>
      </c>
      <c r="O29" s="18">
        <v>47.419354838709701</v>
      </c>
      <c r="P29" s="18">
        <v>49.495840445716397</v>
      </c>
      <c r="Q29" s="18">
        <v>53.896171633227901</v>
      </c>
      <c r="R29" s="18">
        <v>53.861246832903703</v>
      </c>
      <c r="S29" s="18">
        <v>53.557200673290502</v>
      </c>
      <c r="T29" s="18">
        <v>52.5</v>
      </c>
      <c r="U29" s="18">
        <v>51.195011484286397</v>
      </c>
      <c r="V29" s="18">
        <v>52.061666462743197</v>
      </c>
      <c r="W29" s="18">
        <v>50.595598182958099</v>
      </c>
      <c r="X29" s="18">
        <v>49.3704440026508</v>
      </c>
      <c r="Y29" s="18">
        <v>48.355173252681297</v>
      </c>
      <c r="Z29" s="18">
        <v>45.5343119102439</v>
      </c>
      <c r="AA29" s="18">
        <v>47.998930577892402</v>
      </c>
    </row>
    <row r="30" spans="2:27">
      <c r="B30" s="17" t="s">
        <v>38</v>
      </c>
      <c r="C30" s="17" t="s">
        <v>245</v>
      </c>
      <c r="D30" s="16" t="s">
        <v>14</v>
      </c>
      <c r="E30" s="18">
        <v>40.514038901676898</v>
      </c>
      <c r="F30" s="18">
        <v>30.549430070081101</v>
      </c>
      <c r="G30" s="18">
        <v>29.934234255102101</v>
      </c>
      <c r="H30" s="18">
        <v>29.915018668303901</v>
      </c>
      <c r="I30" s="18">
        <v>30.838070909475299</v>
      </c>
      <c r="J30" s="18">
        <v>32.018840135595099</v>
      </c>
      <c r="K30" s="18">
        <v>34.8447547578631</v>
      </c>
      <c r="L30" s="18">
        <v>35.268279377893798</v>
      </c>
      <c r="M30" s="18">
        <v>35.042747125237099</v>
      </c>
      <c r="N30" s="18">
        <v>30.6865810241706</v>
      </c>
      <c r="O30" s="18">
        <v>37.016558873463303</v>
      </c>
      <c r="P30" s="18">
        <v>36.697313001333399</v>
      </c>
      <c r="Q30" s="18">
        <v>37.522517129670298</v>
      </c>
      <c r="R30" s="18">
        <v>36.477097663991501</v>
      </c>
      <c r="S30" s="18">
        <v>33.844099138532499</v>
      </c>
      <c r="T30" s="18">
        <v>33.404375026728303</v>
      </c>
      <c r="U30" s="18">
        <v>35.001769203767701</v>
      </c>
      <c r="V30" s="18">
        <v>35.308565252327</v>
      </c>
      <c r="W30" s="18">
        <v>38.966632956993898</v>
      </c>
      <c r="X30" s="18">
        <v>38.335933157859998</v>
      </c>
      <c r="Y30" s="18">
        <v>37.151464974348897</v>
      </c>
      <c r="Z30" s="18">
        <v>35.844170470894703</v>
      </c>
      <c r="AA30" s="18">
        <v>36.8984107788622</v>
      </c>
    </row>
    <row r="31" spans="2:27">
      <c r="B31" s="17" t="s">
        <v>38</v>
      </c>
      <c r="C31" s="17" t="s">
        <v>247</v>
      </c>
      <c r="D31" s="16" t="s">
        <v>14</v>
      </c>
      <c r="E31" s="18">
        <v>48.005652711535099</v>
      </c>
      <c r="F31" s="18">
        <v>37.194337194337201</v>
      </c>
      <c r="G31" s="18">
        <v>36.4564564564565</v>
      </c>
      <c r="H31" s="18">
        <v>36.425670538396297</v>
      </c>
      <c r="I31" s="18">
        <v>37.448018324259003</v>
      </c>
      <c r="J31" s="18">
        <v>38.458312858312901</v>
      </c>
      <c r="K31" s="18">
        <v>42.125550660793003</v>
      </c>
      <c r="L31" s="18">
        <v>42.725328634361198</v>
      </c>
      <c r="M31" s="18">
        <v>42.118495095406999</v>
      </c>
      <c r="N31" s="18">
        <v>37.6072627693773</v>
      </c>
      <c r="O31" s="18">
        <v>45.335429769392</v>
      </c>
      <c r="P31" s="18">
        <v>44.428721174004203</v>
      </c>
      <c r="Q31" s="18">
        <v>45.335429769392</v>
      </c>
      <c r="R31" s="18">
        <v>44.651981079401203</v>
      </c>
      <c r="S31" s="18">
        <v>40.458372310570603</v>
      </c>
      <c r="T31" s="18">
        <v>39.226137620908602</v>
      </c>
      <c r="U31" s="18">
        <v>42.353514252339899</v>
      </c>
      <c r="V31" s="18">
        <v>42.161041217235301</v>
      </c>
      <c r="W31" s="18">
        <v>49.661986479459202</v>
      </c>
      <c r="X31" s="18">
        <v>48.831948598486797</v>
      </c>
      <c r="Y31" s="18">
        <v>47.840286184764203</v>
      </c>
      <c r="Z31" s="18">
        <v>46.156870921969002</v>
      </c>
      <c r="AA31" s="18">
        <v>47.514425949085798</v>
      </c>
    </row>
    <row r="32" spans="2:27">
      <c r="B32" s="17" t="s">
        <v>261</v>
      </c>
      <c r="C32" s="17" t="s">
        <v>245</v>
      </c>
      <c r="D32" s="16" t="s">
        <v>14</v>
      </c>
      <c r="E32" s="18">
        <v>0</v>
      </c>
      <c r="F32" s="18">
        <v>39.1085298868352</v>
      </c>
      <c r="G32" s="18">
        <v>39.4398745295765</v>
      </c>
      <c r="H32" s="18">
        <v>41.217398611907498</v>
      </c>
      <c r="I32" s="18">
        <v>40.446770193491297</v>
      </c>
      <c r="J32" s="18">
        <v>39.9004635860625</v>
      </c>
      <c r="K32" s="18">
        <v>41.145529136499199</v>
      </c>
      <c r="L32" s="18">
        <v>41.374831162959701</v>
      </c>
      <c r="M32" s="18">
        <v>40.992383133585797</v>
      </c>
      <c r="N32" s="18">
        <v>41.298613815081701</v>
      </c>
      <c r="O32" s="18">
        <v>41.053815723531997</v>
      </c>
      <c r="P32" s="18">
        <v>41.570913400102398</v>
      </c>
      <c r="Q32" s="18">
        <v>41.502365634841198</v>
      </c>
      <c r="R32" s="18">
        <v>42.0437979042633</v>
      </c>
      <c r="S32" s="18">
        <v>41.086950497868699</v>
      </c>
      <c r="T32" s="18">
        <v>42.365563041814902</v>
      </c>
      <c r="U32" s="18">
        <v>43.0298852203357</v>
      </c>
      <c r="V32" s="18">
        <v>43.784754148605501</v>
      </c>
      <c r="W32" s="18">
        <v>44.3268713676011</v>
      </c>
      <c r="X32" s="18">
        <v>44.2025589170252</v>
      </c>
      <c r="Y32" s="18">
        <v>42.434249294174599</v>
      </c>
      <c r="Z32" s="18">
        <v>41.382430849555398</v>
      </c>
      <c r="AA32" s="18">
        <v>40.842650909209397</v>
      </c>
    </row>
    <row r="33" spans="2:27">
      <c r="B33" s="17" t="s">
        <v>261</v>
      </c>
      <c r="C33" s="17" t="s">
        <v>247</v>
      </c>
      <c r="D33" s="16" t="s">
        <v>14</v>
      </c>
      <c r="E33" s="18">
        <v>0</v>
      </c>
      <c r="F33" s="18">
        <v>53.823073030865203</v>
      </c>
      <c r="G33" s="18">
        <v>54.262126245847199</v>
      </c>
      <c r="H33" s="18">
        <v>55.1816677696889</v>
      </c>
      <c r="I33" s="18">
        <v>54.072308690013003</v>
      </c>
      <c r="J33" s="18">
        <v>54.416381138848102</v>
      </c>
      <c r="K33" s="18">
        <v>56.627041889050602</v>
      </c>
      <c r="L33" s="18">
        <v>57.295281108861602</v>
      </c>
      <c r="M33" s="18">
        <v>57.007540340823397</v>
      </c>
      <c r="N33" s="18">
        <v>56.346407141811802</v>
      </c>
      <c r="O33" s="18">
        <v>55.7588703837799</v>
      </c>
      <c r="P33" s="18">
        <v>56.001967397414298</v>
      </c>
      <c r="Q33" s="18">
        <v>56.081081081081102</v>
      </c>
      <c r="R33" s="18">
        <v>57.4866310160428</v>
      </c>
      <c r="S33" s="18">
        <v>54.853935450950402</v>
      </c>
      <c r="T33" s="18">
        <v>57.03125</v>
      </c>
      <c r="U33" s="18">
        <v>57.661879259980502</v>
      </c>
      <c r="V33" s="18">
        <v>58.004640371229698</v>
      </c>
      <c r="W33" s="18">
        <v>58.082191780821901</v>
      </c>
      <c r="X33" s="18">
        <v>58.8888888888889</v>
      </c>
      <c r="Y33" s="18">
        <v>54.526748971193399</v>
      </c>
      <c r="Z33" s="18">
        <v>53.037444435771697</v>
      </c>
      <c r="AA33" s="18">
        <v>52.345640015250098</v>
      </c>
    </row>
    <row r="34" spans="2:27">
      <c r="B34" s="17" t="s">
        <v>262</v>
      </c>
      <c r="C34" s="17" t="s">
        <v>245</v>
      </c>
      <c r="D34" s="16" t="s">
        <v>14</v>
      </c>
      <c r="E34" s="18">
        <v>28.3854166666667</v>
      </c>
      <c r="F34" s="18">
        <v>28.307560137456999</v>
      </c>
      <c r="G34" s="18">
        <v>28.6269430051813</v>
      </c>
      <c r="H34" s="18">
        <v>29.168499780026401</v>
      </c>
      <c r="I34" s="18">
        <v>29.550511793502402</v>
      </c>
      <c r="J34" s="18">
        <v>29.3080652269722</v>
      </c>
      <c r="K34" s="18">
        <v>29.649356413670699</v>
      </c>
      <c r="L34" s="18">
        <v>29.765590446705001</v>
      </c>
      <c r="M34" s="18">
        <v>30.3579319487406</v>
      </c>
      <c r="N34" s="18">
        <v>31.552962298025101</v>
      </c>
      <c r="O34" s="18">
        <v>32.631578947368403</v>
      </c>
      <c r="P34" s="18">
        <v>33.302919708029201</v>
      </c>
      <c r="Q34" s="18">
        <v>33.303208314505198</v>
      </c>
      <c r="R34" s="18">
        <v>33.922101449275402</v>
      </c>
      <c r="S34" s="18">
        <v>34.1510298755829</v>
      </c>
      <c r="T34" s="18">
        <v>34.361591819221999</v>
      </c>
      <c r="U34" s="18">
        <v>35.154551630434803</v>
      </c>
      <c r="V34" s="18">
        <v>36.220141141227003</v>
      </c>
      <c r="W34" s="18">
        <v>37.088811897121303</v>
      </c>
      <c r="X34" s="18">
        <v>37.941019414560699</v>
      </c>
      <c r="Y34" s="18">
        <v>39.214758987909399</v>
      </c>
      <c r="Z34" s="18">
        <v>39.296595805870702</v>
      </c>
      <c r="AA34" s="18">
        <v>39.944693504755001</v>
      </c>
    </row>
    <row r="35" spans="2:27">
      <c r="B35" s="17" t="s">
        <v>262</v>
      </c>
      <c r="C35" s="17" t="s">
        <v>247</v>
      </c>
      <c r="D35" s="16" t="s">
        <v>14</v>
      </c>
      <c r="E35" s="18">
        <v>32.216748768472897</v>
      </c>
      <c r="F35" s="18">
        <v>32.115009746588697</v>
      </c>
      <c r="G35" s="18">
        <v>32.547864506627398</v>
      </c>
      <c r="H35" s="18">
        <v>33.083832335329298</v>
      </c>
      <c r="I35" s="18">
        <v>33.586241780475497</v>
      </c>
      <c r="J35" s="18">
        <v>33.450704225352098</v>
      </c>
      <c r="K35" s="18">
        <v>33.8399189463019</v>
      </c>
      <c r="L35" s="18">
        <v>34.075949367088597</v>
      </c>
      <c r="M35" s="18">
        <v>34.644478063540099</v>
      </c>
      <c r="N35" s="18">
        <v>36.181163149768402</v>
      </c>
      <c r="O35" s="18">
        <v>37.310308738880202</v>
      </c>
      <c r="P35" s="18">
        <v>38.179916317991598</v>
      </c>
      <c r="Q35" s="18">
        <v>38.325533021320901</v>
      </c>
      <c r="R35" s="18">
        <v>39.0104166666667</v>
      </c>
      <c r="S35" s="18">
        <v>39.287587971849</v>
      </c>
      <c r="T35" s="18">
        <v>39.668754745633997</v>
      </c>
      <c r="U35" s="18">
        <v>40.369618580060397</v>
      </c>
      <c r="V35" s="18">
        <v>41.5872155161574</v>
      </c>
      <c r="W35" s="18">
        <v>42.6574039304043</v>
      </c>
      <c r="X35" s="18">
        <v>43.637563672505898</v>
      </c>
      <c r="Y35" s="18">
        <v>45.170830214570898</v>
      </c>
      <c r="Z35" s="18">
        <v>44.901678434287099</v>
      </c>
      <c r="AA35" s="18">
        <v>45.6422177576694</v>
      </c>
    </row>
    <row r="36" spans="2:27">
      <c r="B36" s="17" t="s">
        <v>263</v>
      </c>
      <c r="C36" s="17" t="s">
        <v>245</v>
      </c>
      <c r="D36" s="16" t="s">
        <v>14</v>
      </c>
      <c r="E36" s="18">
        <v>23.8126378506742</v>
      </c>
      <c r="F36" s="18">
        <v>26.0886538192572</v>
      </c>
      <c r="G36" s="18">
        <v>27.3128344247447</v>
      </c>
      <c r="H36" s="18">
        <v>27.302028115588801</v>
      </c>
      <c r="I36" s="18">
        <v>28.220070463637899</v>
      </c>
      <c r="J36" s="18">
        <v>29.776875248803499</v>
      </c>
      <c r="K36" s="18">
        <v>30.6206427537774</v>
      </c>
      <c r="L36" s="18">
        <v>33.353944177690899</v>
      </c>
      <c r="M36" s="18">
        <v>34.132558611879098</v>
      </c>
      <c r="N36" s="18">
        <v>35.9051595396514</v>
      </c>
      <c r="O36" s="18">
        <v>35.8628773698549</v>
      </c>
      <c r="P36" s="18">
        <v>35.817281676990703</v>
      </c>
      <c r="Q36" s="18">
        <v>34.106898592531898</v>
      </c>
      <c r="R36" s="18">
        <v>35.059839615402801</v>
      </c>
      <c r="S36" s="18">
        <v>35.713266637782702</v>
      </c>
      <c r="T36" s="18">
        <v>37.8322756784357</v>
      </c>
      <c r="U36" s="18">
        <v>39.721417107816102</v>
      </c>
      <c r="V36" s="18">
        <v>41.427498278232697</v>
      </c>
      <c r="W36" s="18">
        <v>46.085161074193003</v>
      </c>
      <c r="X36" s="18">
        <v>49.448701452703503</v>
      </c>
      <c r="Y36" s="18">
        <v>49.5632424057791</v>
      </c>
      <c r="Z36" s="18">
        <v>48.899369761371098</v>
      </c>
      <c r="AA36" s="18">
        <v>47.8476744226733</v>
      </c>
    </row>
    <row r="37" spans="2:27">
      <c r="B37" s="17" t="s">
        <v>263</v>
      </c>
      <c r="C37" s="17" t="s">
        <v>247</v>
      </c>
      <c r="D37" s="16" t="s">
        <v>14</v>
      </c>
      <c r="E37" s="18">
        <v>28.7957815869418</v>
      </c>
      <c r="F37" s="18">
        <v>31.805613836871999</v>
      </c>
      <c r="G37" s="18">
        <v>33.417813824345998</v>
      </c>
      <c r="H37" s="18">
        <v>33.998789521494203</v>
      </c>
      <c r="I37" s="18">
        <v>35.309368410044399</v>
      </c>
      <c r="J37" s="18">
        <v>37.286542080756902</v>
      </c>
      <c r="K37" s="18">
        <v>38.922222222222203</v>
      </c>
      <c r="L37" s="18">
        <v>42.856045253647203</v>
      </c>
      <c r="M37" s="18">
        <v>43.603889457523003</v>
      </c>
      <c r="N37" s="18">
        <v>45.2</v>
      </c>
      <c r="O37" s="18">
        <v>45.068413391557499</v>
      </c>
      <c r="P37" s="18">
        <v>45.478979853266601</v>
      </c>
      <c r="Q37" s="18">
        <v>42.943921040825501</v>
      </c>
      <c r="R37" s="18">
        <v>44.218689529285598</v>
      </c>
      <c r="S37" s="18">
        <v>45.847999999999999</v>
      </c>
      <c r="T37" s="18">
        <v>48.592500000000001</v>
      </c>
      <c r="U37" s="18">
        <v>50.410800000000002</v>
      </c>
      <c r="V37" s="18">
        <v>52.836963954283497</v>
      </c>
      <c r="W37" s="18">
        <v>58.569780424264998</v>
      </c>
      <c r="X37" s="18">
        <v>62.6624775583483</v>
      </c>
      <c r="Y37" s="18">
        <v>62.4509957387599</v>
      </c>
      <c r="Z37" s="18">
        <v>61.362962962963003</v>
      </c>
      <c r="AA37" s="18">
        <v>60.8628199014465</v>
      </c>
    </row>
    <row r="38" spans="2:27">
      <c r="B38" s="17" t="s">
        <v>45</v>
      </c>
      <c r="C38" s="17" t="s">
        <v>245</v>
      </c>
      <c r="D38" s="16" t="s">
        <v>14</v>
      </c>
      <c r="E38" s="18">
        <v>25.502719616540698</v>
      </c>
      <c r="F38" s="18">
        <v>26.322851128438302</v>
      </c>
      <c r="G38" s="18">
        <v>26.497947699137399</v>
      </c>
      <c r="H38" s="18">
        <v>33.453921563631802</v>
      </c>
      <c r="I38" s="18">
        <v>34.919521936895599</v>
      </c>
      <c r="J38" s="18">
        <v>30.084881482636</v>
      </c>
      <c r="K38" s="18">
        <v>27.4530938379703</v>
      </c>
      <c r="L38" s="18">
        <v>28.597920196226099</v>
      </c>
      <c r="M38" s="18">
        <v>31.580748818435801</v>
      </c>
      <c r="N38" s="18">
        <v>36.985500143632301</v>
      </c>
      <c r="O38" s="18">
        <v>38.228838009375998</v>
      </c>
      <c r="P38" s="18">
        <v>40.549744564575001</v>
      </c>
      <c r="Q38" s="18">
        <v>39.103274792806403</v>
      </c>
      <c r="R38" s="18">
        <v>37.3720264535159</v>
      </c>
      <c r="S38" s="18">
        <v>39.412126949413498</v>
      </c>
      <c r="T38" s="18">
        <v>41.491207040781603</v>
      </c>
      <c r="U38" s="18">
        <v>40.607172877953801</v>
      </c>
      <c r="V38" s="18">
        <v>38.675078666603099</v>
      </c>
      <c r="W38" s="18">
        <v>37.555415371339997</v>
      </c>
      <c r="X38" s="18">
        <v>35.0336878986827</v>
      </c>
      <c r="Y38" s="18">
        <v>32.987309716895702</v>
      </c>
      <c r="Z38" s="18">
        <v>34.3248603913447</v>
      </c>
      <c r="AA38" s="18">
        <v>31.9248701527656</v>
      </c>
    </row>
    <row r="39" spans="2:27">
      <c r="B39" s="17" t="s">
        <v>45</v>
      </c>
      <c r="C39" s="17" t="s">
        <v>247</v>
      </c>
      <c r="D39" s="16" t="s">
        <v>14</v>
      </c>
      <c r="E39" s="18">
        <v>35.823503713412002</v>
      </c>
      <c r="F39" s="18">
        <v>36.975537092742002</v>
      </c>
      <c r="G39" s="18">
        <v>37.221494102228</v>
      </c>
      <c r="H39" s="18">
        <v>43.380259439237101</v>
      </c>
      <c r="I39" s="18">
        <v>45.280727948003701</v>
      </c>
      <c r="J39" s="18">
        <v>39.011568836050401</v>
      </c>
      <c r="K39" s="18">
        <v>35.598885793871901</v>
      </c>
      <c r="L39" s="18">
        <v>36.629728428901203</v>
      </c>
      <c r="M39" s="18">
        <v>40.450293058489699</v>
      </c>
      <c r="N39" s="18">
        <v>47.372984355943402</v>
      </c>
      <c r="O39" s="18">
        <v>48.965517241379303</v>
      </c>
      <c r="P39" s="18">
        <v>50.651798609791598</v>
      </c>
      <c r="Q39" s="18">
        <v>48.844973527130499</v>
      </c>
      <c r="R39" s="18">
        <v>46.682423721529901</v>
      </c>
      <c r="S39" s="18">
        <v>49.230769230769198</v>
      </c>
      <c r="T39" s="18">
        <v>51.827805222300597</v>
      </c>
      <c r="U39" s="18">
        <v>50.7235338918507</v>
      </c>
      <c r="V39" s="18">
        <v>48.3101019963024</v>
      </c>
      <c r="W39" s="18">
        <v>46.739130434782602</v>
      </c>
      <c r="X39" s="18">
        <v>43.480873745819402</v>
      </c>
      <c r="Y39" s="18">
        <v>40.510735673596599</v>
      </c>
      <c r="Z39" s="18">
        <v>42.319132184410797</v>
      </c>
      <c r="AA39" s="18">
        <v>38.913244580300002</v>
      </c>
    </row>
    <row r="40" spans="2:27">
      <c r="B40" s="17" t="s">
        <v>46</v>
      </c>
      <c r="C40" s="17" t="s">
        <v>245</v>
      </c>
      <c r="D40" s="16" t="s">
        <v>14</v>
      </c>
      <c r="E40" s="18">
        <v>37.804998058207197</v>
      </c>
      <c r="F40" s="18">
        <v>37.362406713740803</v>
      </c>
      <c r="G40" s="18">
        <v>36.197940738640398</v>
      </c>
      <c r="H40" s="18">
        <v>34.766611870085598</v>
      </c>
      <c r="I40" s="18">
        <v>35.9090789056307</v>
      </c>
      <c r="J40" s="18">
        <v>35.1333943243744</v>
      </c>
      <c r="K40" s="18">
        <v>33.720656753125503</v>
      </c>
      <c r="L40" s="18">
        <v>31.648275581063601</v>
      </c>
      <c r="M40" s="18">
        <v>32.618863376023803</v>
      </c>
      <c r="N40" s="18">
        <v>34.136147197209098</v>
      </c>
      <c r="O40" s="18">
        <v>39.7344257343143</v>
      </c>
      <c r="P40" s="18">
        <v>38.614484958342899</v>
      </c>
      <c r="Q40" s="18">
        <v>38.4915227466443</v>
      </c>
      <c r="R40" s="18">
        <v>44.483195823586101</v>
      </c>
      <c r="S40" s="18">
        <v>41.379594620891801</v>
      </c>
      <c r="T40" s="18">
        <v>41.915876674844</v>
      </c>
      <c r="U40" s="18">
        <v>45.152573991615</v>
      </c>
      <c r="V40" s="18">
        <v>43.319240897992302</v>
      </c>
      <c r="W40" s="18">
        <v>41.186559569035097</v>
      </c>
      <c r="X40" s="18">
        <v>40.752981808845597</v>
      </c>
      <c r="Y40" s="18">
        <v>40.429213494123204</v>
      </c>
      <c r="Z40" s="18">
        <v>38.701225484871799</v>
      </c>
      <c r="AA40" s="18">
        <v>38.470041424065897</v>
      </c>
    </row>
    <row r="41" spans="2:27">
      <c r="B41" s="17" t="s">
        <v>46</v>
      </c>
      <c r="C41" s="17" t="s">
        <v>247</v>
      </c>
      <c r="D41" s="16" t="s">
        <v>14</v>
      </c>
      <c r="E41" s="18">
        <v>47.200286256168098</v>
      </c>
      <c r="F41" s="18">
        <v>46.647702226904201</v>
      </c>
      <c r="G41" s="18">
        <v>45.1938434732104</v>
      </c>
      <c r="H41" s="18">
        <v>43.4068011298016</v>
      </c>
      <c r="I41" s="18">
        <v>44.833193773254102</v>
      </c>
      <c r="J41" s="18">
        <v>43.864736263391897</v>
      </c>
      <c r="K41" s="18">
        <v>41.939546599496197</v>
      </c>
      <c r="L41" s="18">
        <v>39.362054489128198</v>
      </c>
      <c r="M41" s="18">
        <v>40.569208085028002</v>
      </c>
      <c r="N41" s="18">
        <v>42.456306429201398</v>
      </c>
      <c r="O41" s="18">
        <v>49.827956989247298</v>
      </c>
      <c r="P41" s="18">
        <v>48.423523433600998</v>
      </c>
      <c r="Q41" s="18">
        <v>48.2693257653929</v>
      </c>
      <c r="R41" s="18">
        <v>55.7830326544209</v>
      </c>
      <c r="S41" s="18">
        <v>51.173380035026298</v>
      </c>
      <c r="T41" s="18">
        <v>51.836590141463802</v>
      </c>
      <c r="U41" s="18">
        <v>55.839353903819401</v>
      </c>
      <c r="V41" s="18">
        <v>53.572104744172499</v>
      </c>
      <c r="W41" s="18">
        <v>49.6894409937888</v>
      </c>
      <c r="X41" s="18">
        <v>49.1663519871666</v>
      </c>
      <c r="Y41" s="18">
        <v>48.775742362609499</v>
      </c>
      <c r="Z41" s="18">
        <v>46.691014744616702</v>
      </c>
      <c r="AA41" s="18">
        <v>46.412103204825101</v>
      </c>
    </row>
    <row r="42" spans="2:27">
      <c r="B42" s="17" t="s">
        <v>47</v>
      </c>
      <c r="C42" s="17" t="s">
        <v>245</v>
      </c>
      <c r="D42" s="16" t="s">
        <v>14</v>
      </c>
      <c r="E42" s="18">
        <v>44.710160069635101</v>
      </c>
      <c r="F42" s="18">
        <v>45.780172228359099</v>
      </c>
      <c r="G42" s="18">
        <v>44.902046042104203</v>
      </c>
      <c r="H42" s="18">
        <v>45.785091520739101</v>
      </c>
      <c r="I42" s="18">
        <v>45.005542826135603</v>
      </c>
      <c r="J42" s="18">
        <v>45.312635698236697</v>
      </c>
      <c r="K42" s="18">
        <v>44.971605452472197</v>
      </c>
      <c r="L42" s="18">
        <v>45.257455049803298</v>
      </c>
      <c r="M42" s="18">
        <v>44.585199672874303</v>
      </c>
      <c r="N42" s="18">
        <v>45.309789146810601</v>
      </c>
      <c r="O42" s="18">
        <v>45.648401340788602</v>
      </c>
      <c r="P42" s="18">
        <v>46.017979526370503</v>
      </c>
      <c r="Q42" s="18">
        <v>45.723814529265603</v>
      </c>
      <c r="R42" s="18">
        <v>45.166539416946698</v>
      </c>
      <c r="S42" s="18">
        <v>44.641626206538398</v>
      </c>
      <c r="T42" s="18">
        <v>44.226093085151</v>
      </c>
      <c r="U42" s="18">
        <v>43.883266939477899</v>
      </c>
      <c r="V42" s="18">
        <v>44.172787454971001</v>
      </c>
      <c r="W42" s="18">
        <v>43.309120773287297</v>
      </c>
      <c r="X42" s="18">
        <v>43.911137568121099</v>
      </c>
      <c r="Y42" s="18">
        <v>42.629336378674502</v>
      </c>
      <c r="Z42" s="18">
        <v>43.4168897303542</v>
      </c>
      <c r="AA42" s="18">
        <v>42.870371848348903</v>
      </c>
    </row>
    <row r="43" spans="2:27">
      <c r="B43" s="17" t="s">
        <v>47</v>
      </c>
      <c r="C43" s="17" t="s">
        <v>247</v>
      </c>
      <c r="D43" s="16" t="s">
        <v>14</v>
      </c>
      <c r="E43" s="18">
        <v>52.0211369555796</v>
      </c>
      <c r="F43" s="18">
        <v>53.266116820702401</v>
      </c>
      <c r="G43" s="18">
        <v>52.244399999999999</v>
      </c>
      <c r="H43" s="18">
        <v>53.271840512638001</v>
      </c>
      <c r="I43" s="18">
        <v>52.364820512209597</v>
      </c>
      <c r="J43" s="18">
        <v>52.722129015081698</v>
      </c>
      <c r="K43" s="18">
        <v>53.821428571428598</v>
      </c>
      <c r="L43" s="18">
        <v>54.163529626753203</v>
      </c>
      <c r="M43" s="18">
        <v>53.3589831937959</v>
      </c>
      <c r="N43" s="18">
        <v>54.226162388816903</v>
      </c>
      <c r="O43" s="18">
        <v>55.414634146341498</v>
      </c>
      <c r="P43" s="18">
        <v>55.863281620096302</v>
      </c>
      <c r="Q43" s="18">
        <v>55.506181585605901</v>
      </c>
      <c r="R43" s="18">
        <v>54.829680425412597</v>
      </c>
      <c r="S43" s="18">
        <v>54.995680967463301</v>
      </c>
      <c r="T43" s="18">
        <v>54.483770248317299</v>
      </c>
      <c r="U43" s="18">
        <v>54.061429958841501</v>
      </c>
      <c r="V43" s="18">
        <v>54.418101058364698</v>
      </c>
      <c r="W43" s="18">
        <v>54.715447154471498</v>
      </c>
      <c r="X43" s="18">
        <v>55.4760171576416</v>
      </c>
      <c r="Y43" s="18">
        <v>53.856627892945198</v>
      </c>
      <c r="Z43" s="18">
        <v>54.851599229831301</v>
      </c>
      <c r="AA43" s="18">
        <v>54.161144892317203</v>
      </c>
    </row>
    <row r="44" spans="2:27">
      <c r="B44" s="17" t="s">
        <v>264</v>
      </c>
      <c r="C44" s="17" t="s">
        <v>245</v>
      </c>
      <c r="D44" s="16" t="s">
        <v>14</v>
      </c>
      <c r="E44" s="18">
        <v>33.104825464400697</v>
      </c>
      <c r="F44" s="18">
        <v>31.491881410956001</v>
      </c>
      <c r="G44" s="18">
        <v>30.854992623268</v>
      </c>
      <c r="H44" s="18">
        <v>30.2461593436316</v>
      </c>
      <c r="I44" s="18">
        <v>29.933960935590498</v>
      </c>
      <c r="J44" s="18">
        <v>29.91514494247</v>
      </c>
      <c r="K44" s="18">
        <v>29.084604959864599</v>
      </c>
      <c r="L44" s="18">
        <v>28.2614654419028</v>
      </c>
      <c r="M44" s="18">
        <v>28.637227734245698</v>
      </c>
      <c r="N44" s="18">
        <v>28.3481651084841</v>
      </c>
      <c r="O44" s="18">
        <v>26.552394925849601</v>
      </c>
      <c r="P44" s="18">
        <v>27.052623300263999</v>
      </c>
      <c r="Q44" s="18">
        <v>27.312614536711699</v>
      </c>
      <c r="R44" s="18">
        <v>27.491136744731701</v>
      </c>
      <c r="S44" s="18">
        <v>28.6629682919122</v>
      </c>
      <c r="T44" s="18">
        <v>29.8756474376646</v>
      </c>
      <c r="U44" s="18">
        <v>30.325047827288198</v>
      </c>
      <c r="V44" s="18">
        <v>31.990221479259102</v>
      </c>
      <c r="W44" s="18">
        <v>33.700122720459902</v>
      </c>
      <c r="X44" s="18">
        <v>37.108048063412198</v>
      </c>
      <c r="Y44" s="18">
        <v>41.284684881615902</v>
      </c>
      <c r="Z44" s="18">
        <v>45.037768483727703</v>
      </c>
      <c r="AA44" s="18">
        <v>51.132506081602301</v>
      </c>
    </row>
    <row r="45" spans="2:27">
      <c r="B45" s="17" t="s">
        <v>264</v>
      </c>
      <c r="C45" s="17" t="s">
        <v>247</v>
      </c>
      <c r="D45" s="16" t="s">
        <v>14</v>
      </c>
      <c r="E45" s="19" t="s">
        <v>14</v>
      </c>
      <c r="F45" s="19" t="s">
        <v>14</v>
      </c>
      <c r="G45" s="19" t="s">
        <v>14</v>
      </c>
      <c r="H45" s="19" t="s">
        <v>14</v>
      </c>
      <c r="I45" s="19" t="s">
        <v>14</v>
      </c>
      <c r="J45" s="18">
        <v>38.124882677403498</v>
      </c>
      <c r="K45" s="18">
        <v>37.64</v>
      </c>
      <c r="L45" s="18">
        <v>36.6599930076612</v>
      </c>
      <c r="M45" s="18">
        <v>36.167424928595402</v>
      </c>
      <c r="N45" s="18">
        <v>36.758079510311198</v>
      </c>
      <c r="O45" s="18">
        <v>34.856250000000003</v>
      </c>
      <c r="P45" s="18">
        <v>36.287500000000001</v>
      </c>
      <c r="Q45" s="18">
        <v>36.325205812032898</v>
      </c>
      <c r="R45" s="18">
        <v>36.820002454666799</v>
      </c>
      <c r="S45" s="18">
        <v>37.474285714285699</v>
      </c>
      <c r="T45" s="18">
        <v>38.6623163662316</v>
      </c>
      <c r="U45" s="18">
        <v>38.441101748080698</v>
      </c>
      <c r="V45" s="18">
        <v>40.020000000000003</v>
      </c>
      <c r="W45" s="18">
        <v>42.216445570216301</v>
      </c>
      <c r="X45" s="18">
        <v>45.998796716807</v>
      </c>
      <c r="Y45" s="18">
        <v>51.341666666666697</v>
      </c>
      <c r="Z45" s="18">
        <v>56.68</v>
      </c>
      <c r="AA45" s="18">
        <v>63.025528711524402</v>
      </c>
    </row>
    <row r="46" spans="2:27">
      <c r="B46" s="17" t="s">
        <v>50</v>
      </c>
      <c r="C46" s="17" t="s">
        <v>245</v>
      </c>
      <c r="D46" s="16" t="s">
        <v>14</v>
      </c>
      <c r="E46" s="18">
        <v>47.376632542646</v>
      </c>
      <c r="F46" s="18">
        <v>47.879149154005198</v>
      </c>
      <c r="G46" s="18">
        <v>42.395465327415302</v>
      </c>
      <c r="H46" s="18">
        <v>42.282225263594299</v>
      </c>
      <c r="I46" s="18">
        <v>41.595166525675502</v>
      </c>
      <c r="J46" s="18">
        <v>40.7710673861027</v>
      </c>
      <c r="K46" s="18">
        <v>42.481201360932097</v>
      </c>
      <c r="L46" s="18">
        <v>42.030175127998397</v>
      </c>
      <c r="M46" s="18">
        <v>42.053066381041504</v>
      </c>
      <c r="N46" s="18">
        <v>42.276463012215103</v>
      </c>
      <c r="O46" s="18">
        <v>40.659610352818099</v>
      </c>
      <c r="P46" s="18">
        <v>40.349627676667801</v>
      </c>
      <c r="Q46" s="18">
        <v>40.335620794298002</v>
      </c>
      <c r="R46" s="18">
        <v>40.032445838188302</v>
      </c>
      <c r="S46" s="18">
        <v>39.524563799511498</v>
      </c>
      <c r="T46" s="18">
        <v>39.289867208528499</v>
      </c>
      <c r="U46" s="18">
        <v>39.569222535231503</v>
      </c>
      <c r="V46" s="18">
        <v>39.879539086224803</v>
      </c>
      <c r="W46" s="18">
        <v>39.646407905849301</v>
      </c>
      <c r="X46" s="18">
        <v>39.6927287350629</v>
      </c>
      <c r="Y46" s="18">
        <v>39.215873999035203</v>
      </c>
      <c r="Z46" s="18">
        <v>38.991652215724201</v>
      </c>
      <c r="AA46" s="18">
        <v>38.789316604992599</v>
      </c>
    </row>
    <row r="47" spans="2:27">
      <c r="B47" s="17" t="s">
        <v>50</v>
      </c>
      <c r="C47" s="17" t="s">
        <v>247</v>
      </c>
      <c r="D47" s="16" t="s">
        <v>14</v>
      </c>
      <c r="E47" s="18">
        <v>52.853699888616603</v>
      </c>
      <c r="F47" s="18">
        <v>53.414310905913297</v>
      </c>
      <c r="G47" s="18">
        <v>47.667612093416203</v>
      </c>
      <c r="H47" s="18">
        <v>47.540289904734799</v>
      </c>
      <c r="I47" s="18">
        <v>46.767791026574699</v>
      </c>
      <c r="J47" s="18">
        <v>45.841209897949298</v>
      </c>
      <c r="K47" s="18">
        <v>49.255505691443503</v>
      </c>
      <c r="L47" s="18">
        <v>48.732556140311303</v>
      </c>
      <c r="M47" s="18">
        <v>48.7590977683356</v>
      </c>
      <c r="N47" s="18">
        <v>49.018118551310501</v>
      </c>
      <c r="O47" s="18">
        <v>47.334109429569303</v>
      </c>
      <c r="P47" s="18">
        <v>46.973241389102299</v>
      </c>
      <c r="Q47" s="18">
        <v>46.956935199812698</v>
      </c>
      <c r="R47" s="18">
        <v>46.603992404142097</v>
      </c>
      <c r="S47" s="18">
        <v>46.897154511022599</v>
      </c>
      <c r="T47" s="18">
        <v>46.6186795265453</v>
      </c>
      <c r="U47" s="18">
        <v>46.9501435241324</v>
      </c>
      <c r="V47" s="18">
        <v>47.318344001007503</v>
      </c>
      <c r="W47" s="18">
        <v>47.125171939477298</v>
      </c>
      <c r="X47" s="18">
        <v>47.180230572941802</v>
      </c>
      <c r="Y47" s="18">
        <v>46.613423575474997</v>
      </c>
      <c r="Z47" s="18">
        <v>46.3469053548028</v>
      </c>
      <c r="AA47" s="18">
        <v>46.1064018401377</v>
      </c>
    </row>
    <row r="48" spans="2:27">
      <c r="B48" s="17" t="s">
        <v>265</v>
      </c>
      <c r="C48" s="17" t="s">
        <v>245</v>
      </c>
      <c r="D48" s="16" t="s">
        <v>14</v>
      </c>
      <c r="E48" s="18">
        <v>45.178896300788402</v>
      </c>
      <c r="F48" s="18">
        <v>44.906323185011701</v>
      </c>
      <c r="G48" s="18">
        <v>45.684695051783699</v>
      </c>
      <c r="H48" s="18">
        <v>46.073585941790199</v>
      </c>
      <c r="I48" s="18">
        <v>46.761453396524502</v>
      </c>
      <c r="J48" s="18">
        <v>47.280966767371602</v>
      </c>
      <c r="K48" s="18">
        <v>49.170731707317103</v>
      </c>
      <c r="L48" s="18">
        <v>49.3716337522442</v>
      </c>
      <c r="M48" s="18">
        <v>50.513259195893902</v>
      </c>
      <c r="N48" s="18">
        <v>51.433319484835899</v>
      </c>
      <c r="O48" s="18">
        <v>50.658682634730503</v>
      </c>
      <c r="P48" s="18">
        <v>50.369793694044397</v>
      </c>
      <c r="Q48" s="18">
        <v>51.010293556995798</v>
      </c>
      <c r="R48" s="18">
        <v>50.516605166051697</v>
      </c>
      <c r="S48" s="18">
        <v>50.849909584086802</v>
      </c>
      <c r="T48" s="18">
        <v>51.011157601115798</v>
      </c>
      <c r="U48" s="18">
        <v>51.392663043478301</v>
      </c>
      <c r="V48" s="18">
        <v>51.840796019900502</v>
      </c>
      <c r="W48" s="18">
        <v>52.312882087603903</v>
      </c>
      <c r="X48" s="18">
        <v>54.993678887484201</v>
      </c>
      <c r="Y48" s="18">
        <v>55.572154167911599</v>
      </c>
      <c r="Z48" s="18">
        <v>57.191754107409601</v>
      </c>
      <c r="AA48" s="18">
        <v>59.106680201159001</v>
      </c>
    </row>
    <row r="49" spans="2:27">
      <c r="B49" s="17" t="s">
        <v>265</v>
      </c>
      <c r="C49" s="17" t="s">
        <v>247</v>
      </c>
      <c r="D49" s="16" t="s">
        <v>14</v>
      </c>
      <c r="E49" s="18">
        <v>50.337837837837803</v>
      </c>
      <c r="F49" s="18">
        <v>51.133333333333297</v>
      </c>
      <c r="G49" s="18">
        <v>51.591942820013003</v>
      </c>
      <c r="H49" s="18">
        <v>53.067678684377</v>
      </c>
      <c r="I49" s="18">
        <v>53.269346130773798</v>
      </c>
      <c r="J49" s="18">
        <v>54.403244495944399</v>
      </c>
      <c r="K49" s="18">
        <v>56</v>
      </c>
      <c r="L49" s="18">
        <v>57.351407716371199</v>
      </c>
      <c r="M49" s="18">
        <v>59.05</v>
      </c>
      <c r="N49" s="18">
        <v>59.0930787589499</v>
      </c>
      <c r="O49" s="18">
        <v>58.804448563484698</v>
      </c>
      <c r="P49" s="18">
        <v>58.818181818181799</v>
      </c>
      <c r="Q49" s="18">
        <v>59.466666666666697</v>
      </c>
      <c r="R49" s="18">
        <v>59.1360691144708</v>
      </c>
      <c r="S49" s="18">
        <v>59.855257556406997</v>
      </c>
      <c r="T49" s="18">
        <v>60.057471264367798</v>
      </c>
      <c r="U49" s="18">
        <v>60.52</v>
      </c>
      <c r="V49" s="18">
        <v>60.370799536500598</v>
      </c>
      <c r="W49" s="18">
        <v>61.3955252180508</v>
      </c>
      <c r="X49" s="18">
        <v>64.4444444444444</v>
      </c>
      <c r="Y49" s="18">
        <v>64.650677789363897</v>
      </c>
      <c r="Z49" s="18">
        <v>67.614804660726506</v>
      </c>
      <c r="AA49" s="18">
        <v>70.465273095077507</v>
      </c>
    </row>
    <row r="50" spans="2:27">
      <c r="B50" s="17" t="s">
        <v>52</v>
      </c>
      <c r="C50" s="17" t="s">
        <v>245</v>
      </c>
      <c r="D50" s="16" t="s">
        <v>14</v>
      </c>
      <c r="E50" s="18">
        <v>32.698877501220103</v>
      </c>
      <c r="F50" s="18">
        <v>34.2875188919718</v>
      </c>
      <c r="G50" s="18">
        <v>34.083774329536297</v>
      </c>
      <c r="H50" s="18">
        <v>34.9497597204019</v>
      </c>
      <c r="I50" s="18">
        <v>34.789657676523703</v>
      </c>
      <c r="J50" s="18">
        <v>33.878691141261001</v>
      </c>
      <c r="K50" s="18">
        <v>33.871739515396797</v>
      </c>
      <c r="L50" s="18">
        <v>32.065775950667998</v>
      </c>
      <c r="M50" s="18">
        <v>34.838354367325003</v>
      </c>
      <c r="N50" s="18">
        <v>37.455348490609801</v>
      </c>
      <c r="O50" s="18">
        <v>37.166643149428502</v>
      </c>
      <c r="P50" s="18">
        <v>37.105664911174102</v>
      </c>
      <c r="Q50" s="18">
        <v>38.503793907159697</v>
      </c>
      <c r="R50" s="18">
        <v>39.626060835975899</v>
      </c>
      <c r="S50" s="18">
        <v>40.8986006835909</v>
      </c>
      <c r="T50" s="18">
        <v>41.095098145626899</v>
      </c>
      <c r="U50" s="18">
        <v>42.5604358188628</v>
      </c>
      <c r="V50" s="18">
        <v>43.599187591176701</v>
      </c>
      <c r="W50" s="18">
        <v>41.968271986378298</v>
      </c>
      <c r="X50" s="18">
        <v>41.955879851830097</v>
      </c>
      <c r="Y50" s="18">
        <v>45.483078926222298</v>
      </c>
      <c r="Z50" s="18">
        <v>45.082674316224498</v>
      </c>
      <c r="AA50" s="18">
        <v>42.618558152533303</v>
      </c>
    </row>
    <row r="51" spans="2:27">
      <c r="B51" s="17" t="s">
        <v>52</v>
      </c>
      <c r="C51" s="17" t="s">
        <v>247</v>
      </c>
      <c r="D51" s="16" t="s">
        <v>14</v>
      </c>
      <c r="E51" s="18">
        <v>39.644970414201197</v>
      </c>
      <c r="F51" s="18">
        <v>41.6228531370487</v>
      </c>
      <c r="G51" s="18">
        <v>41.741499288746802</v>
      </c>
      <c r="H51" s="18">
        <v>43.1034482758621</v>
      </c>
      <c r="I51" s="18">
        <v>43.1954120601171</v>
      </c>
      <c r="J51" s="18">
        <v>42.133995037220799</v>
      </c>
      <c r="K51" s="18">
        <v>42.198053913998599</v>
      </c>
      <c r="L51" s="18">
        <v>39.610664409648699</v>
      </c>
      <c r="M51" s="18">
        <v>42.659433000822098</v>
      </c>
      <c r="N51" s="18">
        <v>45.863932395044898</v>
      </c>
      <c r="O51" s="18">
        <v>45.307866436400403</v>
      </c>
      <c r="P51" s="18">
        <v>45.233531128171201</v>
      </c>
      <c r="Q51" s="18">
        <v>48.152392692392901</v>
      </c>
      <c r="R51" s="18">
        <v>49.555886540099003</v>
      </c>
      <c r="S51" s="18">
        <v>51.039628625940303</v>
      </c>
      <c r="T51" s="18">
        <v>51.284848690212101</v>
      </c>
      <c r="U51" s="18">
        <v>52.696493831661797</v>
      </c>
      <c r="V51" s="18">
        <v>53.982631421872</v>
      </c>
      <c r="W51" s="18">
        <v>51.282301745063499</v>
      </c>
      <c r="X51" s="18">
        <v>51.267159420800702</v>
      </c>
      <c r="Y51" s="18">
        <v>55.577150723435203</v>
      </c>
      <c r="Z51" s="18">
        <v>55.087884211898</v>
      </c>
      <c r="AA51" s="18">
        <v>52.076906092943901</v>
      </c>
    </row>
    <row r="52" spans="2:27">
      <c r="B52" s="17" t="s">
        <v>53</v>
      </c>
      <c r="C52" s="17" t="s">
        <v>245</v>
      </c>
      <c r="D52" s="16" t="s">
        <v>14</v>
      </c>
      <c r="E52" s="18">
        <v>34.847555729370399</v>
      </c>
      <c r="F52" s="18">
        <v>34.570119698536999</v>
      </c>
      <c r="G52" s="18">
        <v>35.926263340585898</v>
      </c>
      <c r="H52" s="18">
        <v>35.535905226776698</v>
      </c>
      <c r="I52" s="18">
        <v>35.676920542080403</v>
      </c>
      <c r="J52" s="18">
        <v>35.437882677984497</v>
      </c>
      <c r="K52" s="18">
        <v>32.551771677768301</v>
      </c>
      <c r="L52" s="18">
        <v>32.7498043154039</v>
      </c>
      <c r="M52" s="18">
        <v>33.376516857613801</v>
      </c>
      <c r="N52" s="18">
        <v>34.246496778204602</v>
      </c>
      <c r="O52" s="18">
        <v>35.931445393271296</v>
      </c>
      <c r="P52" s="18">
        <v>35.893889085257797</v>
      </c>
      <c r="Q52" s="18">
        <v>35.532194897193598</v>
      </c>
      <c r="R52" s="18">
        <v>35.5896924607489</v>
      </c>
      <c r="S52" s="18">
        <v>39.207736792482002</v>
      </c>
      <c r="T52" s="18">
        <v>40.280853551152099</v>
      </c>
      <c r="U52" s="18">
        <v>41.847573143629901</v>
      </c>
      <c r="V52" s="18">
        <v>42.9904548561843</v>
      </c>
      <c r="W52" s="18">
        <v>44.527518487207502</v>
      </c>
      <c r="X52" s="18">
        <v>44.551714863870998</v>
      </c>
      <c r="Y52" s="18">
        <v>46.239641095728601</v>
      </c>
      <c r="Z52" s="18">
        <v>46.6579221508524</v>
      </c>
      <c r="AA52" s="18">
        <v>46.681379907504201</v>
      </c>
    </row>
    <row r="53" spans="2:27">
      <c r="B53" s="17" t="s">
        <v>53</v>
      </c>
      <c r="C53" s="17" t="s">
        <v>247</v>
      </c>
      <c r="D53" s="16" t="s">
        <v>14</v>
      </c>
      <c r="E53" s="18">
        <v>49.164202162877999</v>
      </c>
      <c r="F53" s="18">
        <v>48.772229750859999</v>
      </c>
      <c r="G53" s="18">
        <v>50.682825340684502</v>
      </c>
      <c r="H53" s="18">
        <v>50.1321292687064</v>
      </c>
      <c r="I53" s="18">
        <v>50.331066033383102</v>
      </c>
      <c r="J53" s="18">
        <v>49.993844369083298</v>
      </c>
      <c r="K53" s="18">
        <v>47.403702728788303</v>
      </c>
      <c r="L53" s="18">
        <v>47.692088884172001</v>
      </c>
      <c r="M53" s="18">
        <v>48.604742589826003</v>
      </c>
      <c r="N53" s="18">
        <v>49.871655799464499</v>
      </c>
      <c r="O53" s="18">
        <v>52.7819668227637</v>
      </c>
      <c r="P53" s="18">
        <v>52.726797992735897</v>
      </c>
      <c r="Q53" s="18">
        <v>52.195482582920398</v>
      </c>
      <c r="R53" s="18">
        <v>52.279944381179497</v>
      </c>
      <c r="S53" s="18">
        <v>54.866831960329499</v>
      </c>
      <c r="T53" s="18">
        <v>56.368538554193798</v>
      </c>
      <c r="U53" s="18">
        <v>58.560986974881999</v>
      </c>
      <c r="V53" s="18">
        <v>60.160321800178103</v>
      </c>
      <c r="W53" s="18">
        <v>63.264822750292197</v>
      </c>
      <c r="X53" s="18">
        <v>63.299201029900402</v>
      </c>
      <c r="Y53" s="18">
        <v>65.697411338986498</v>
      </c>
      <c r="Z53" s="18">
        <v>66.291706231476695</v>
      </c>
      <c r="AA53" s="18">
        <v>66.325035077707398</v>
      </c>
    </row>
    <row r="54" spans="2:27">
      <c r="B54" s="17" t="s">
        <v>266</v>
      </c>
      <c r="C54" s="17" t="s">
        <v>245</v>
      </c>
      <c r="D54" s="16" t="s">
        <v>14</v>
      </c>
      <c r="E54" s="18">
        <v>34.110275689223101</v>
      </c>
      <c r="F54" s="18">
        <v>35.0582750582751</v>
      </c>
      <c r="G54" s="18">
        <v>34.038174407812399</v>
      </c>
      <c r="H54" s="18">
        <v>36.310918238027597</v>
      </c>
      <c r="I54" s="18">
        <v>35.097616849591397</v>
      </c>
      <c r="J54" s="18">
        <v>34.610220361740801</v>
      </c>
      <c r="K54" s="18">
        <v>34.655803518715302</v>
      </c>
      <c r="L54" s="18">
        <v>34.549668517220901</v>
      </c>
      <c r="M54" s="18">
        <v>33.651198878710503</v>
      </c>
      <c r="N54" s="18">
        <v>35.530919715752603</v>
      </c>
      <c r="O54" s="18">
        <v>35.654692931633797</v>
      </c>
      <c r="P54" s="18">
        <v>35.778781038374703</v>
      </c>
      <c r="Q54" s="18">
        <v>35.777008369702799</v>
      </c>
      <c r="R54" s="18">
        <v>35.963335598406204</v>
      </c>
      <c r="S54" s="18">
        <v>35.409269659606601</v>
      </c>
      <c r="T54" s="18">
        <v>36.909063292752897</v>
      </c>
      <c r="U54" s="18">
        <v>37.516649789945603</v>
      </c>
      <c r="V54" s="18">
        <v>38.1620320500869</v>
      </c>
      <c r="W54" s="18">
        <v>39.401511548500402</v>
      </c>
      <c r="X54" s="18">
        <v>39.846763238263101</v>
      </c>
      <c r="Y54" s="18">
        <v>41.9595333150234</v>
      </c>
      <c r="Z54" s="18">
        <v>44.001587729843003</v>
      </c>
      <c r="AA54" s="18">
        <v>42.650426933414501</v>
      </c>
    </row>
    <row r="55" spans="2:27">
      <c r="B55" s="17" t="s">
        <v>266</v>
      </c>
      <c r="C55" s="17" t="s">
        <v>247</v>
      </c>
      <c r="D55" s="16" t="s">
        <v>14</v>
      </c>
      <c r="E55" s="18">
        <v>42.006172839506199</v>
      </c>
      <c r="F55" s="18">
        <v>43.218390804597703</v>
      </c>
      <c r="G55" s="18">
        <v>41.798810703667002</v>
      </c>
      <c r="H55" s="18">
        <v>44.746805489824901</v>
      </c>
      <c r="I55" s="18">
        <v>44.188549289711602</v>
      </c>
      <c r="J55" s="18">
        <v>43.223515486289202</v>
      </c>
      <c r="K55" s="18">
        <v>44.537177541729903</v>
      </c>
      <c r="L55" s="18">
        <v>44.313861043899102</v>
      </c>
      <c r="M55" s="18">
        <v>42.8252906513776</v>
      </c>
      <c r="N55" s="18">
        <v>45.3624389794603</v>
      </c>
      <c r="O55" s="18">
        <v>45.686032872563104</v>
      </c>
      <c r="P55" s="18">
        <v>45.671968649147097</v>
      </c>
      <c r="Q55" s="18">
        <v>45.123099041203098</v>
      </c>
      <c r="R55" s="18">
        <v>45.543432817704897</v>
      </c>
      <c r="S55" s="18">
        <v>45.109120500301202</v>
      </c>
      <c r="T55" s="18">
        <v>47.303100842742097</v>
      </c>
      <c r="U55" s="18">
        <v>47.717793434974197</v>
      </c>
      <c r="V55" s="18">
        <v>47.965068198608499</v>
      </c>
      <c r="W55" s="18">
        <v>49.293966623876798</v>
      </c>
      <c r="X55" s="18">
        <v>49.376901485485099</v>
      </c>
      <c r="Y55" s="18">
        <v>51.773510529660904</v>
      </c>
      <c r="Z55" s="18">
        <v>52.409578754856099</v>
      </c>
      <c r="AA55" s="18">
        <v>50.764811969808299</v>
      </c>
    </row>
    <row r="56" spans="2:27">
      <c r="B56" s="17" t="s">
        <v>55</v>
      </c>
      <c r="C56" s="17" t="s">
        <v>245</v>
      </c>
      <c r="D56" s="16" t="s">
        <v>14</v>
      </c>
      <c r="E56" s="19" t="s">
        <v>14</v>
      </c>
      <c r="F56" s="19" t="s">
        <v>14</v>
      </c>
      <c r="G56" s="19" t="s">
        <v>14</v>
      </c>
      <c r="H56" s="19" t="s">
        <v>14</v>
      </c>
      <c r="I56" s="19" t="s">
        <v>14</v>
      </c>
      <c r="J56" s="18">
        <v>43.128056261123497</v>
      </c>
      <c r="K56" s="18">
        <v>42.079098476232701</v>
      </c>
      <c r="L56" s="18">
        <v>40.716913285718498</v>
      </c>
      <c r="M56" s="18">
        <v>40.619467365373801</v>
      </c>
      <c r="N56" s="18">
        <v>40.742844245664799</v>
      </c>
      <c r="O56" s="18">
        <v>48.032410533423402</v>
      </c>
      <c r="P56" s="18">
        <v>49.373264972448098</v>
      </c>
      <c r="Q56" s="18">
        <v>50.488121837496799</v>
      </c>
      <c r="R56" s="18">
        <v>51.931124194231003</v>
      </c>
      <c r="S56" s="18">
        <v>49.478670012547099</v>
      </c>
      <c r="T56" s="18">
        <v>49.294431362721802</v>
      </c>
      <c r="U56" s="18">
        <v>48.401870399070397</v>
      </c>
      <c r="V56" s="18">
        <v>47.9868382968925</v>
      </c>
      <c r="W56" s="18">
        <v>48.7005207466242</v>
      </c>
      <c r="X56" s="18">
        <v>49.117952306124899</v>
      </c>
      <c r="Y56" s="18">
        <v>49.170275171814701</v>
      </c>
      <c r="Z56" s="18">
        <v>50.515523550650201</v>
      </c>
      <c r="AA56" s="18">
        <v>51.580034693980501</v>
      </c>
    </row>
    <row r="57" spans="2:27">
      <c r="B57" s="17" t="s">
        <v>55</v>
      </c>
      <c r="C57" s="17" t="s">
        <v>247</v>
      </c>
      <c r="D57" s="16" t="s">
        <v>14</v>
      </c>
      <c r="E57" s="19" t="s">
        <v>14</v>
      </c>
      <c r="F57" s="19" t="s">
        <v>14</v>
      </c>
      <c r="G57" s="19" t="s">
        <v>14</v>
      </c>
      <c r="H57" s="19" t="s">
        <v>14</v>
      </c>
      <c r="I57" s="19" t="s">
        <v>14</v>
      </c>
      <c r="J57" s="18">
        <v>51.176852021390403</v>
      </c>
      <c r="K57" s="18">
        <v>51.176587301587297</v>
      </c>
      <c r="L57" s="18">
        <v>49.519898069933497</v>
      </c>
      <c r="M57" s="18">
        <v>49.401384370013801</v>
      </c>
      <c r="N57" s="18">
        <v>49.551435295861801</v>
      </c>
      <c r="O57" s="18">
        <v>58.985074626865703</v>
      </c>
      <c r="P57" s="18">
        <v>60.631679456215302</v>
      </c>
      <c r="Q57" s="18">
        <v>62.000753268103502</v>
      </c>
      <c r="R57" s="18">
        <v>63.772798450792799</v>
      </c>
      <c r="S57" s="18">
        <v>60.022070015220699</v>
      </c>
      <c r="T57" s="18">
        <v>59.798571987959299</v>
      </c>
      <c r="U57" s="18">
        <v>58.715815385173698</v>
      </c>
      <c r="V57" s="18">
        <v>58.212344174464697</v>
      </c>
      <c r="W57" s="18">
        <v>58.243953006219797</v>
      </c>
      <c r="X57" s="18">
        <v>58.743185124524302</v>
      </c>
      <c r="Y57" s="18">
        <v>58.805761263006303</v>
      </c>
      <c r="Z57" s="18">
        <v>60.414626674656397</v>
      </c>
      <c r="AA57" s="18">
        <v>61.687741131261497</v>
      </c>
    </row>
    <row r="58" spans="2:27">
      <c r="B58" s="17" t="s">
        <v>40</v>
      </c>
      <c r="C58" s="17" t="s">
        <v>245</v>
      </c>
      <c r="D58" s="16" t="s">
        <v>14</v>
      </c>
      <c r="E58" s="18">
        <v>29.2716936555594</v>
      </c>
      <c r="F58" s="18">
        <v>28.931108462455299</v>
      </c>
      <c r="G58" s="18">
        <v>28.362487312516699</v>
      </c>
      <c r="H58" s="18">
        <v>27.763130430771898</v>
      </c>
      <c r="I58" s="18">
        <v>28.375431231073499</v>
      </c>
      <c r="J58" s="18">
        <v>29.6390017237417</v>
      </c>
      <c r="K58" s="18">
        <v>31.213469731819899</v>
      </c>
      <c r="L58" s="18">
        <v>31.641006928239999</v>
      </c>
      <c r="M58" s="18">
        <v>31.601640564999101</v>
      </c>
      <c r="N58" s="18">
        <v>31.548434214725599</v>
      </c>
      <c r="O58" s="18">
        <v>31.692573570433701</v>
      </c>
      <c r="P58" s="18">
        <v>32.071267870891802</v>
      </c>
      <c r="Q58" s="18">
        <v>31.918073565047301</v>
      </c>
      <c r="R58" s="18">
        <v>31.801512681589202</v>
      </c>
      <c r="S58" s="18">
        <v>31.227674694673802</v>
      </c>
      <c r="T58" s="18">
        <v>31.297713697935301</v>
      </c>
      <c r="U58" s="18">
        <v>31.8100965821085</v>
      </c>
      <c r="V58" s="18">
        <v>33.764758927426797</v>
      </c>
      <c r="W58" s="18">
        <v>34.314957096273098</v>
      </c>
      <c r="X58" s="18">
        <v>41.461574107307001</v>
      </c>
      <c r="Y58" s="18">
        <v>43.054161988092801</v>
      </c>
      <c r="Z58" s="18">
        <v>40.548567774446703</v>
      </c>
      <c r="AA58" s="18">
        <v>41.440375712783201</v>
      </c>
    </row>
    <row r="59" spans="2:27">
      <c r="B59" s="17" t="s">
        <v>40</v>
      </c>
      <c r="C59" s="17" t="s">
        <v>247</v>
      </c>
      <c r="D59" s="16" t="s">
        <v>14</v>
      </c>
      <c r="E59" s="18">
        <v>36.451915415262</v>
      </c>
      <c r="F59" s="18">
        <v>36.028617229709702</v>
      </c>
      <c r="G59" s="18">
        <v>35.323519342690901</v>
      </c>
      <c r="H59" s="18">
        <v>34.577061735774798</v>
      </c>
      <c r="I59" s="18">
        <v>35.339640099395702</v>
      </c>
      <c r="J59" s="18">
        <v>36.913329890661799</v>
      </c>
      <c r="K59" s="18">
        <v>38.685124642419296</v>
      </c>
      <c r="L59" s="18">
        <v>39.2150026045583</v>
      </c>
      <c r="M59" s="18">
        <v>39.166213005651798</v>
      </c>
      <c r="N59" s="18">
        <v>39.100270503591602</v>
      </c>
      <c r="O59" s="18">
        <v>37.7405074067768</v>
      </c>
      <c r="P59" s="18">
        <v>38.191468418812597</v>
      </c>
      <c r="Q59" s="18">
        <v>38.0090398501276</v>
      </c>
      <c r="R59" s="18">
        <v>37.8702355060842</v>
      </c>
      <c r="S59" s="18">
        <v>36.987759446514097</v>
      </c>
      <c r="T59" s="18">
        <v>37.070717458272597</v>
      </c>
      <c r="U59" s="18">
        <v>37.6776116650815</v>
      </c>
      <c r="V59" s="18">
        <v>39.992820252806403</v>
      </c>
      <c r="W59" s="18">
        <v>41.008637503482902</v>
      </c>
      <c r="X59" s="18">
        <v>49.549316297265896</v>
      </c>
      <c r="Y59" s="18">
        <v>51.452563878556802</v>
      </c>
      <c r="Z59" s="18">
        <v>48.458213498051897</v>
      </c>
      <c r="AA59" s="18">
        <v>49.523982817342102</v>
      </c>
    </row>
    <row r="60" spans="2:27">
      <c r="B60" s="17" t="s">
        <v>68</v>
      </c>
      <c r="C60" s="17" t="s">
        <v>245</v>
      </c>
      <c r="D60" s="16" t="s">
        <v>14</v>
      </c>
      <c r="E60" s="18">
        <v>24.2695237766095</v>
      </c>
      <c r="F60" s="18">
        <v>24.380010547310199</v>
      </c>
      <c r="G60" s="18">
        <v>28.204393092803699</v>
      </c>
      <c r="H60" s="18">
        <v>31.035875729824401</v>
      </c>
      <c r="I60" s="18">
        <v>39.214702158966801</v>
      </c>
      <c r="J60" s="18">
        <v>39.439785677083201</v>
      </c>
      <c r="K60" s="18">
        <v>38.427974986837903</v>
      </c>
      <c r="L60" s="18">
        <v>37.900900731530101</v>
      </c>
      <c r="M60" s="18">
        <v>37.564136341973203</v>
      </c>
      <c r="N60" s="18">
        <v>37.755265560107802</v>
      </c>
      <c r="O60" s="18">
        <v>38.507758643347998</v>
      </c>
      <c r="P60" s="18">
        <v>39.390729242390002</v>
      </c>
      <c r="Q60" s="18">
        <v>40.254911448881998</v>
      </c>
      <c r="R60" s="18">
        <v>39.858742647478401</v>
      </c>
      <c r="S60" s="18">
        <v>39.343212935248701</v>
      </c>
      <c r="T60" s="18">
        <v>39.889722279827801</v>
      </c>
      <c r="U60" s="18">
        <v>42.748295660665697</v>
      </c>
      <c r="V60" s="18">
        <v>40.690579713575801</v>
      </c>
      <c r="W60" s="18">
        <v>40.495356748787302</v>
      </c>
      <c r="X60" s="18">
        <v>40.489965614486003</v>
      </c>
      <c r="Y60" s="18">
        <v>39.423873179606801</v>
      </c>
      <c r="Z60" s="18">
        <v>40.174633847349902</v>
      </c>
      <c r="AA60" s="18">
        <v>37.206011556540901</v>
      </c>
    </row>
    <row r="61" spans="2:27">
      <c r="B61" s="17" t="s">
        <v>68</v>
      </c>
      <c r="C61" s="17" t="s">
        <v>247</v>
      </c>
      <c r="D61" s="16" t="s">
        <v>14</v>
      </c>
      <c r="E61" s="18">
        <v>45.811285140974697</v>
      </c>
      <c r="F61" s="18">
        <v>46.019840570552397</v>
      </c>
      <c r="G61" s="18">
        <v>53.238765873430502</v>
      </c>
      <c r="H61" s="18">
        <v>58.583487906307397</v>
      </c>
      <c r="I61" s="18">
        <v>74.021885178242897</v>
      </c>
      <c r="J61" s="18">
        <v>74.446754051809407</v>
      </c>
      <c r="K61" s="18">
        <v>72.536854687233202</v>
      </c>
      <c r="L61" s="18">
        <v>71.541946454891004</v>
      </c>
      <c r="M61" s="18">
        <v>70.906268160692804</v>
      </c>
      <c r="N61" s="18">
        <v>71.267044712854698</v>
      </c>
      <c r="O61" s="18">
        <v>69.774196117253794</v>
      </c>
      <c r="P61" s="18">
        <v>71.374096135167903</v>
      </c>
      <c r="Q61" s="18">
        <v>72.9399524945389</v>
      </c>
      <c r="R61" s="18">
        <v>72.222113788300902</v>
      </c>
      <c r="S61" s="18">
        <v>68.961095621361395</v>
      </c>
      <c r="T61" s="18">
        <v>69.919021534313998</v>
      </c>
      <c r="U61" s="18">
        <v>74.929551624499496</v>
      </c>
      <c r="V61" s="18">
        <v>71.322770794921396</v>
      </c>
      <c r="W61" s="18">
        <v>70.980582434137901</v>
      </c>
      <c r="X61" s="18">
        <v>70.971132811183395</v>
      </c>
      <c r="Y61" s="18">
        <v>69.102477537301397</v>
      </c>
      <c r="Z61" s="18">
        <v>70.418416789192193</v>
      </c>
      <c r="AA61" s="18">
        <v>65.214992096930402</v>
      </c>
    </row>
    <row r="62" spans="2:27">
      <c r="B62" s="17" t="s">
        <v>63</v>
      </c>
      <c r="C62" s="17" t="s">
        <v>245</v>
      </c>
      <c r="D62" s="16" t="s">
        <v>14</v>
      </c>
      <c r="E62" s="18">
        <v>34.0586565752129</v>
      </c>
      <c r="F62" s="18">
        <v>33.094812164579601</v>
      </c>
      <c r="G62" s="18">
        <v>34.834324553950701</v>
      </c>
      <c r="H62" s="18">
        <v>34.539473684210499</v>
      </c>
      <c r="I62" s="18">
        <v>35.629453681710203</v>
      </c>
      <c r="J62" s="18">
        <v>36.910197869101999</v>
      </c>
      <c r="K62" s="18">
        <v>37.105069801616501</v>
      </c>
      <c r="L62" s="18">
        <v>38.214285714285701</v>
      </c>
      <c r="M62" s="18">
        <v>37.782340862422998</v>
      </c>
      <c r="N62" s="18">
        <v>38.022561380225604</v>
      </c>
      <c r="O62" s="18">
        <v>37.9829731499673</v>
      </c>
      <c r="P62" s="18">
        <v>38.456549935149198</v>
      </c>
      <c r="Q62" s="18">
        <v>39.049454078355801</v>
      </c>
      <c r="R62" s="18">
        <v>38.979848866498699</v>
      </c>
      <c r="S62" s="18">
        <v>39.810725552050499</v>
      </c>
      <c r="T62" s="18">
        <v>40.574282147315898</v>
      </c>
      <c r="U62" s="18">
        <v>43.768996960486298</v>
      </c>
      <c r="V62" s="18">
        <v>44.352454169130702</v>
      </c>
      <c r="W62" s="18">
        <v>44.794050343249403</v>
      </c>
      <c r="X62" s="18">
        <v>45.535219079312299</v>
      </c>
      <c r="Y62" s="18">
        <v>47.598253275109201</v>
      </c>
      <c r="Z62" s="18">
        <v>47.570742124933297</v>
      </c>
      <c r="AA62" s="18">
        <v>48.793014894709799</v>
      </c>
    </row>
    <row r="63" spans="2:27">
      <c r="B63" s="17" t="s">
        <v>63</v>
      </c>
      <c r="C63" s="17" t="s">
        <v>247</v>
      </c>
      <c r="D63" s="16" t="s">
        <v>14</v>
      </c>
      <c r="E63" s="18">
        <v>40.862656072644697</v>
      </c>
      <c r="F63" s="18">
        <v>40.173724212812203</v>
      </c>
      <c r="G63" s="18">
        <v>42.575285565939801</v>
      </c>
      <c r="H63" s="18">
        <v>42.168674698795201</v>
      </c>
      <c r="I63" s="18">
        <v>43.1034482758621</v>
      </c>
      <c r="J63" s="18">
        <v>45.032497678737201</v>
      </c>
      <c r="K63" s="18">
        <v>45.413669064748198</v>
      </c>
      <c r="L63" s="18">
        <v>46.643417611159499</v>
      </c>
      <c r="M63" s="18">
        <v>46.076794657762903</v>
      </c>
      <c r="N63" s="18">
        <v>46.135265700483103</v>
      </c>
      <c r="O63" s="18">
        <v>46.141607000795503</v>
      </c>
      <c r="P63" s="18">
        <v>46.914556962025301</v>
      </c>
      <c r="Q63" s="18">
        <v>47.388932190179297</v>
      </c>
      <c r="R63" s="18">
        <v>47.143945163747098</v>
      </c>
      <c r="S63" s="18">
        <v>47.948328267477201</v>
      </c>
      <c r="T63" s="18">
        <v>48.689138576779001</v>
      </c>
      <c r="U63" s="18">
        <v>52.708638360175698</v>
      </c>
      <c r="V63" s="18">
        <v>53.571428571428598</v>
      </c>
      <c r="W63" s="18">
        <v>54.488517745302701</v>
      </c>
      <c r="X63" s="18">
        <v>55.100671140939603</v>
      </c>
      <c r="Y63" s="18">
        <v>57.557755775577597</v>
      </c>
      <c r="Z63" s="18">
        <v>56.969309462915596</v>
      </c>
      <c r="AA63" s="18">
        <v>58.032987171655499</v>
      </c>
    </row>
    <row r="64" spans="2:27">
      <c r="B64" s="17" t="s">
        <v>69</v>
      </c>
      <c r="C64" s="17" t="s">
        <v>245</v>
      </c>
      <c r="D64" s="16" t="s">
        <v>14</v>
      </c>
      <c r="E64" s="18">
        <v>28.531855955678701</v>
      </c>
      <c r="F64" s="18">
        <v>27.062532842879701</v>
      </c>
      <c r="G64" s="18">
        <v>26.275510204081598</v>
      </c>
      <c r="H64" s="18">
        <v>25.711432850723899</v>
      </c>
      <c r="I64" s="18">
        <v>24.9636451769268</v>
      </c>
      <c r="J64" s="18">
        <v>24.488825487399001</v>
      </c>
      <c r="K64" s="18">
        <v>23.678160919540201</v>
      </c>
      <c r="L64" s="18">
        <v>23.4536082474227</v>
      </c>
      <c r="M64" s="18">
        <v>25.370675453047799</v>
      </c>
      <c r="N64" s="18">
        <v>26.954813359528501</v>
      </c>
      <c r="O64" s="18">
        <v>28.431372549019599</v>
      </c>
      <c r="P64" s="18">
        <v>27.959892016968801</v>
      </c>
      <c r="Q64" s="18">
        <v>27.173913043478301</v>
      </c>
      <c r="R64" s="18">
        <v>26.752767527675299</v>
      </c>
      <c r="S64" s="18">
        <v>26.6250459052516</v>
      </c>
      <c r="T64" s="18">
        <v>25.191104933981901</v>
      </c>
      <c r="U64" s="18">
        <v>24.828767123287701</v>
      </c>
      <c r="V64" s="18">
        <v>24.288107202680099</v>
      </c>
      <c r="W64" s="18">
        <v>23.2</v>
      </c>
      <c r="X64" s="18">
        <v>22.321428571428601</v>
      </c>
      <c r="Y64" s="18">
        <v>21.106259097525498</v>
      </c>
      <c r="Z64" s="18">
        <v>20.4802259887006</v>
      </c>
      <c r="AA64" s="18">
        <v>19.063896923481501</v>
      </c>
    </row>
    <row r="65" spans="2:28">
      <c r="B65" s="17" t="s">
        <v>69</v>
      </c>
      <c r="C65" s="17" t="s">
        <v>247</v>
      </c>
      <c r="D65" s="16" t="s">
        <v>14</v>
      </c>
      <c r="E65" s="18">
        <v>35.7638888888889</v>
      </c>
      <c r="F65" s="18">
        <v>34.494306764902902</v>
      </c>
      <c r="G65" s="18">
        <v>33.881578947368403</v>
      </c>
      <c r="H65" s="18">
        <v>33.225806451612897</v>
      </c>
      <c r="I65" s="18">
        <v>32.288401253918501</v>
      </c>
      <c r="J65" s="18">
        <v>31.633906633906602</v>
      </c>
      <c r="K65" s="18">
        <v>30.691299165673399</v>
      </c>
      <c r="L65" s="18">
        <v>31.415420023014999</v>
      </c>
      <c r="M65" s="18">
        <v>34.127423822714697</v>
      </c>
      <c r="N65" s="18">
        <v>37.121212121212103</v>
      </c>
      <c r="O65" s="18">
        <v>38.811563169164899</v>
      </c>
      <c r="P65" s="18">
        <v>38.339502908514</v>
      </c>
      <c r="Q65" s="18">
        <v>37.740760020822499</v>
      </c>
      <c r="R65" s="18">
        <v>37.351880473982497</v>
      </c>
      <c r="S65" s="18">
        <v>36.653185035389299</v>
      </c>
      <c r="T65" s="18">
        <v>35.8378645575877</v>
      </c>
      <c r="U65" s="18">
        <v>34.855769230769198</v>
      </c>
      <c r="V65" s="18">
        <v>33.720930232558104</v>
      </c>
      <c r="W65" s="18">
        <v>32.731376975169297</v>
      </c>
      <c r="X65" s="18">
        <v>31.617967727867399</v>
      </c>
      <c r="Y65" s="18">
        <v>29.471544715447202</v>
      </c>
      <c r="Z65" s="18">
        <v>29.058116232464901</v>
      </c>
      <c r="AA65" s="18">
        <v>27.379154078549799</v>
      </c>
    </row>
    <row r="66" spans="2:28">
      <c r="B66" s="17" t="s">
        <v>267</v>
      </c>
      <c r="C66" s="17" t="s">
        <v>245</v>
      </c>
      <c r="D66" s="16" t="s">
        <v>14</v>
      </c>
      <c r="E66" s="19" t="s">
        <v>14</v>
      </c>
      <c r="F66" s="19" t="s">
        <v>14</v>
      </c>
      <c r="G66" s="19" t="s">
        <v>14</v>
      </c>
      <c r="H66" s="19" t="s">
        <v>14</v>
      </c>
      <c r="I66" s="19" t="s">
        <v>14</v>
      </c>
      <c r="J66" s="19" t="s">
        <v>14</v>
      </c>
      <c r="K66" s="18">
        <v>40.4</v>
      </c>
      <c r="L66" s="19" t="s">
        <v>14</v>
      </c>
      <c r="M66" s="19" t="s">
        <v>14</v>
      </c>
      <c r="N66" s="19" t="s">
        <v>14</v>
      </c>
      <c r="O66" s="19" t="s">
        <v>14</v>
      </c>
      <c r="P66" s="19" t="s">
        <v>14</v>
      </c>
      <c r="Q66" s="19" t="s">
        <v>14</v>
      </c>
      <c r="R66" s="19" t="s">
        <v>14</v>
      </c>
      <c r="S66" s="18">
        <v>39.9</v>
      </c>
      <c r="T66" s="19" t="s">
        <v>14</v>
      </c>
      <c r="U66" s="19" t="s">
        <v>14</v>
      </c>
      <c r="V66" s="19" t="s">
        <v>14</v>
      </c>
      <c r="W66" s="18">
        <v>42.3</v>
      </c>
      <c r="X66" s="18">
        <v>41.4</v>
      </c>
      <c r="Y66" s="18">
        <v>41.1</v>
      </c>
      <c r="Z66" s="18">
        <v>39.299999999999997</v>
      </c>
      <c r="AA66" s="18">
        <v>37.799999999999997</v>
      </c>
    </row>
    <row r="67" spans="2:28">
      <c r="B67" s="17" t="s">
        <v>267</v>
      </c>
      <c r="C67" s="17" t="s">
        <v>247</v>
      </c>
      <c r="D67" s="16" t="s">
        <v>14</v>
      </c>
      <c r="E67" s="19" t="s">
        <v>14</v>
      </c>
      <c r="F67" s="19" t="s">
        <v>14</v>
      </c>
      <c r="G67" s="19" t="s">
        <v>14</v>
      </c>
      <c r="H67" s="19" t="s">
        <v>14</v>
      </c>
      <c r="I67" s="19" t="s">
        <v>14</v>
      </c>
      <c r="J67" s="19" t="s">
        <v>14</v>
      </c>
      <c r="K67" s="18">
        <v>54.5</v>
      </c>
      <c r="L67" s="19" t="s">
        <v>14</v>
      </c>
      <c r="M67" s="19" t="s">
        <v>14</v>
      </c>
      <c r="N67" s="19" t="s">
        <v>14</v>
      </c>
      <c r="O67" s="19" t="s">
        <v>14</v>
      </c>
      <c r="P67" s="19" t="s">
        <v>14</v>
      </c>
      <c r="Q67" s="19" t="s">
        <v>14</v>
      </c>
      <c r="R67" s="19" t="s">
        <v>14</v>
      </c>
      <c r="S67" s="18">
        <v>55.5</v>
      </c>
      <c r="T67" s="19" t="s">
        <v>14</v>
      </c>
      <c r="U67" s="19" t="s">
        <v>14</v>
      </c>
      <c r="V67" s="19" t="s">
        <v>14</v>
      </c>
      <c r="W67" s="18">
        <v>57.3</v>
      </c>
      <c r="X67" s="18">
        <v>57.6</v>
      </c>
      <c r="Y67" s="18">
        <v>56.2</v>
      </c>
      <c r="Z67" s="18">
        <v>53.7</v>
      </c>
      <c r="AA67" s="18">
        <v>51.6</v>
      </c>
    </row>
    <row r="68" spans="2:28">
      <c r="B68" s="17" t="s">
        <v>268</v>
      </c>
      <c r="C68" s="17" t="s">
        <v>245</v>
      </c>
      <c r="D68" s="16" t="s">
        <v>14</v>
      </c>
      <c r="E68" s="19" t="s">
        <v>14</v>
      </c>
      <c r="F68" s="19" t="s">
        <v>14</v>
      </c>
      <c r="G68" s="19" t="s">
        <v>14</v>
      </c>
      <c r="H68" s="19" t="s">
        <v>14</v>
      </c>
      <c r="I68" s="19" t="s">
        <v>14</v>
      </c>
      <c r="J68" s="19" t="s">
        <v>14</v>
      </c>
      <c r="K68" s="19" t="s">
        <v>14</v>
      </c>
      <c r="L68" s="19" t="s">
        <v>14</v>
      </c>
      <c r="M68" s="19" t="s">
        <v>14</v>
      </c>
      <c r="N68" s="19" t="s">
        <v>14</v>
      </c>
      <c r="O68" s="18">
        <v>37.741410260684603</v>
      </c>
      <c r="P68" s="19" t="s">
        <v>14</v>
      </c>
      <c r="Q68" s="19" t="s">
        <v>14</v>
      </c>
      <c r="R68" s="19" t="s">
        <v>14</v>
      </c>
      <c r="S68" s="18">
        <v>37.954200862410303</v>
      </c>
      <c r="T68" s="19" t="s">
        <v>14</v>
      </c>
      <c r="U68" s="19" t="s">
        <v>14</v>
      </c>
      <c r="V68" s="19" t="s">
        <v>14</v>
      </c>
      <c r="W68" s="18">
        <v>38.577021750477101</v>
      </c>
      <c r="X68" s="18">
        <v>39.708117358205797</v>
      </c>
      <c r="Y68" s="18">
        <v>40.015089565998302</v>
      </c>
      <c r="Z68" s="18">
        <v>40.186179694342499</v>
      </c>
      <c r="AA68" s="18">
        <v>40.918450367513501</v>
      </c>
    </row>
    <row r="69" spans="2:28">
      <c r="B69" s="17" t="s">
        <v>268</v>
      </c>
      <c r="C69" s="17" t="s">
        <v>247</v>
      </c>
      <c r="D69" s="16" t="s">
        <v>14</v>
      </c>
      <c r="E69" s="19" t="s">
        <v>14</v>
      </c>
      <c r="F69" s="19" t="s">
        <v>14</v>
      </c>
      <c r="G69" s="19" t="s">
        <v>14</v>
      </c>
      <c r="H69" s="19" t="s">
        <v>14</v>
      </c>
      <c r="I69" s="19" t="s">
        <v>14</v>
      </c>
      <c r="J69" s="19" t="s">
        <v>14</v>
      </c>
      <c r="K69" s="19" t="s">
        <v>14</v>
      </c>
      <c r="L69" s="19" t="s">
        <v>14</v>
      </c>
      <c r="M69" s="19" t="s">
        <v>14</v>
      </c>
      <c r="N69" s="19" t="s">
        <v>14</v>
      </c>
      <c r="O69" s="18">
        <v>45.386148238153098</v>
      </c>
      <c r="P69" s="19" t="s">
        <v>14</v>
      </c>
      <c r="Q69" s="19" t="s">
        <v>14</v>
      </c>
      <c r="R69" s="19" t="s">
        <v>14</v>
      </c>
      <c r="S69" s="18">
        <v>44.506111111111103</v>
      </c>
      <c r="T69" s="19" t="s">
        <v>14</v>
      </c>
      <c r="U69" s="19" t="s">
        <v>14</v>
      </c>
      <c r="V69" s="19" t="s">
        <v>14</v>
      </c>
      <c r="W69" s="18">
        <v>45.5684630738523</v>
      </c>
      <c r="X69" s="18">
        <v>46.204617957741199</v>
      </c>
      <c r="Y69" s="18">
        <v>45.8010311606659</v>
      </c>
      <c r="Z69" s="18">
        <v>46.0695500223217</v>
      </c>
      <c r="AA69" s="18">
        <v>46.618736480281697</v>
      </c>
    </row>
    <row r="70" spans="2:28">
      <c r="B70" s="15" t="s">
        <v>244</v>
      </c>
      <c r="C70" s="15" t="s">
        <v>245</v>
      </c>
      <c r="D70" s="202" t="s">
        <v>14</v>
      </c>
      <c r="E70" s="203">
        <v>19.523524480352101</v>
      </c>
      <c r="F70" s="203">
        <v>28.642662873996201</v>
      </c>
      <c r="G70" s="203">
        <v>28.553154552515</v>
      </c>
      <c r="H70" s="203">
        <v>34.913685316967502</v>
      </c>
      <c r="I70" s="203">
        <v>33.418091988496002</v>
      </c>
      <c r="J70" s="203">
        <v>31.664964249233901</v>
      </c>
      <c r="K70" s="203">
        <v>27.939038710808099</v>
      </c>
      <c r="L70" s="203">
        <v>26.280323450134802</v>
      </c>
      <c r="M70" s="203">
        <v>28.239202657807301</v>
      </c>
      <c r="N70" s="203">
        <v>31.712473572938698</v>
      </c>
      <c r="O70" s="203">
        <v>31.514021848881399</v>
      </c>
      <c r="P70" s="203">
        <v>33.119130004943202</v>
      </c>
      <c r="Q70" s="203">
        <v>32.543003254300302</v>
      </c>
      <c r="R70" s="203">
        <v>34.853693089517101</v>
      </c>
      <c r="S70" s="203">
        <v>37.541881244235498</v>
      </c>
      <c r="T70" s="203">
        <v>40.111522267314697</v>
      </c>
      <c r="U70" s="203">
        <v>40.725771686386501</v>
      </c>
      <c r="V70" s="203">
        <v>43.587521329440598</v>
      </c>
      <c r="W70" s="203">
        <v>42.659630641514298</v>
      </c>
      <c r="X70" s="203">
        <v>41.316791974235898</v>
      </c>
      <c r="Y70" s="203">
        <v>41.6462751834977</v>
      </c>
      <c r="Z70" s="203">
        <v>40.105181514251498</v>
      </c>
      <c r="AA70" s="203">
        <v>39.964520532029198</v>
      </c>
    </row>
    <row r="71" spans="2:28">
      <c r="B71" s="15" t="s">
        <v>244</v>
      </c>
      <c r="C71" s="15" t="s">
        <v>247</v>
      </c>
      <c r="D71" s="202" t="s">
        <v>14</v>
      </c>
      <c r="E71" s="203">
        <v>25.3417933652253</v>
      </c>
      <c r="F71" s="203">
        <v>37.178555783465299</v>
      </c>
      <c r="G71" s="203">
        <v>37.062372796641903</v>
      </c>
      <c r="H71" s="203">
        <v>45.793456072388501</v>
      </c>
      <c r="I71" s="203">
        <v>43.831807315812398</v>
      </c>
      <c r="J71" s="203">
        <v>41.5323715103872</v>
      </c>
      <c r="K71" s="203">
        <v>37.141182413177397</v>
      </c>
      <c r="L71" s="203">
        <v>38.084442598057599</v>
      </c>
      <c r="M71" s="203">
        <v>40.658627494600701</v>
      </c>
      <c r="N71" s="203">
        <v>43.516551227252798</v>
      </c>
      <c r="O71" s="203">
        <v>42.647718190701802</v>
      </c>
      <c r="P71" s="203">
        <v>45.4857596387832</v>
      </c>
      <c r="Q71" s="203">
        <v>45.252657323243703</v>
      </c>
      <c r="R71" s="203">
        <v>47.7088214498065</v>
      </c>
      <c r="S71" s="203">
        <v>51.388497183667901</v>
      </c>
      <c r="T71" s="203">
        <v>54.905901908765799</v>
      </c>
      <c r="U71" s="203">
        <v>55.746705659027697</v>
      </c>
      <c r="V71" s="203">
        <v>59.663957767831697</v>
      </c>
      <c r="W71" s="203">
        <v>58.393832072930003</v>
      </c>
      <c r="X71" s="203">
        <v>56.555712650447603</v>
      </c>
      <c r="Y71" s="203">
        <v>57.006719536891701</v>
      </c>
      <c r="Z71" s="203">
        <v>54.897222488339096</v>
      </c>
      <c r="AA71" s="203">
        <v>54.704681351634797</v>
      </c>
    </row>
    <row r="73" spans="2:28">
      <c r="B73" s="20" t="s">
        <v>269</v>
      </c>
      <c r="AB73" s="20" t="s">
        <v>250</v>
      </c>
    </row>
  </sheetData>
  <mergeCells count="1">
    <mergeCell ref="B4:D4"/>
  </mergeCells>
  <hyperlinks>
    <hyperlink ref="B73" r:id="rId1" xr:uid="{6691FE97-7BEE-4751-9019-141593799BA7}"/>
    <hyperlink ref="AB73" r:id="rId2" xr:uid="{F3C8F786-40B9-48DA-BA50-17880374AA39}"/>
    <hyperlink ref="Q2" r:id="rId3" display="https://data-explorer.oecd.org/vis?tm=Minimum%20wage&amp;pg=0&amp;snb=10&amp;vw=tb&amp;df[ds]=dsDisseminateFinalDMZ&amp;df[id]=DSD_EARNINGS%40MIN2AVE&amp;df[ag]=OECD.ELS.SAE&amp;df[vs]=1.0&amp;pd=2000%2C&amp;dq=......&amp;ly[rw]=REF_AREA%2CAGGREGATION_OPERATION&amp;ly[cl]=TIME_PERIOD&amp;to[TIME_PERIOD]=false" xr:uid="{1D4B2C58-2A73-47B1-A3C2-383D7682137F}"/>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5BE89-B5F5-47C0-872B-8F190AD8B10B}">
  <sheetPr codeName="Sheet4"/>
  <dimension ref="B2:F34"/>
  <sheetViews>
    <sheetView workbookViewId="0">
      <selection activeCell="F4" sqref="F4"/>
    </sheetView>
  </sheetViews>
  <sheetFormatPr defaultRowHeight="15"/>
  <sheetData>
    <row r="2" spans="2:6">
      <c r="B2" s="66" t="s">
        <v>270</v>
      </c>
    </row>
    <row r="3" spans="2:6">
      <c r="B3" s="196"/>
      <c r="C3" s="196" t="s">
        <v>271</v>
      </c>
      <c r="D3" s="196" t="s">
        <v>272</v>
      </c>
      <c r="E3" s="196" t="s">
        <v>271</v>
      </c>
      <c r="F3" s="196" t="s">
        <v>272</v>
      </c>
    </row>
    <row r="4" spans="2:6">
      <c r="B4" s="196" t="s">
        <v>258</v>
      </c>
      <c r="C4" s="198">
        <v>0.49</v>
      </c>
      <c r="D4" s="199">
        <v>0.72</v>
      </c>
      <c r="E4">
        <f>C4*100</f>
        <v>49</v>
      </c>
      <c r="F4">
        <f>D4*100</f>
        <v>72</v>
      </c>
    </row>
    <row r="5" spans="2:6">
      <c r="B5" s="196" t="s">
        <v>273</v>
      </c>
      <c r="C5" s="198">
        <v>0.4</v>
      </c>
      <c r="D5" s="199">
        <v>0.71</v>
      </c>
      <c r="E5">
        <f t="shared" ref="E5:E31" si="0">C5*100</f>
        <v>40</v>
      </c>
      <c r="F5">
        <f t="shared" ref="F5:F31" si="1">D5*100</f>
        <v>71</v>
      </c>
    </row>
    <row r="6" spans="2:6">
      <c r="B6" s="196" t="s">
        <v>53</v>
      </c>
      <c r="C6" s="198">
        <v>0.47</v>
      </c>
      <c r="D6" s="199">
        <v>0.66</v>
      </c>
      <c r="E6">
        <f t="shared" si="0"/>
        <v>47</v>
      </c>
      <c r="F6">
        <f t="shared" si="1"/>
        <v>66</v>
      </c>
    </row>
    <row r="7" spans="2:6">
      <c r="B7" s="196" t="s">
        <v>41</v>
      </c>
      <c r="C7" s="198">
        <v>0.49</v>
      </c>
      <c r="D7" s="199">
        <v>0.61</v>
      </c>
      <c r="E7">
        <f t="shared" si="0"/>
        <v>49</v>
      </c>
      <c r="F7">
        <f t="shared" si="1"/>
        <v>61</v>
      </c>
    </row>
    <row r="8" spans="2:6">
      <c r="B8" s="196" t="s">
        <v>263</v>
      </c>
      <c r="C8" s="198">
        <v>0.49</v>
      </c>
      <c r="D8" s="199">
        <v>0.61</v>
      </c>
      <c r="E8">
        <f t="shared" si="0"/>
        <v>49</v>
      </c>
      <c r="F8">
        <f t="shared" si="1"/>
        <v>61</v>
      </c>
    </row>
    <row r="9" spans="2:6">
      <c r="B9" s="196" t="s">
        <v>55</v>
      </c>
      <c r="C9" s="198">
        <v>0.51</v>
      </c>
      <c r="D9" s="199">
        <v>0.6</v>
      </c>
      <c r="E9">
        <f t="shared" si="0"/>
        <v>51</v>
      </c>
      <c r="F9">
        <f t="shared" si="1"/>
        <v>60</v>
      </c>
    </row>
    <row r="10" spans="2:6">
      <c r="B10" s="196" t="s">
        <v>264</v>
      </c>
      <c r="C10" s="198">
        <v>0.45</v>
      </c>
      <c r="D10" s="199">
        <v>0.56999999999999995</v>
      </c>
      <c r="E10">
        <f t="shared" si="0"/>
        <v>45</v>
      </c>
      <c r="F10">
        <f t="shared" si="1"/>
        <v>56.999999999999993</v>
      </c>
    </row>
    <row r="11" spans="2:6">
      <c r="B11" s="196" t="s">
        <v>63</v>
      </c>
      <c r="C11" s="198">
        <v>0.48</v>
      </c>
      <c r="D11" s="199">
        <v>0.56999999999999995</v>
      </c>
      <c r="E11">
        <f t="shared" si="0"/>
        <v>48</v>
      </c>
      <c r="F11">
        <f t="shared" si="1"/>
        <v>56.999999999999993</v>
      </c>
    </row>
    <row r="12" spans="2:6">
      <c r="B12" s="196" t="s">
        <v>47</v>
      </c>
      <c r="C12" s="198">
        <v>0.43</v>
      </c>
      <c r="D12" s="199">
        <v>0.55000000000000004</v>
      </c>
      <c r="E12">
        <f t="shared" si="0"/>
        <v>43</v>
      </c>
      <c r="F12">
        <f t="shared" si="1"/>
        <v>55.000000000000007</v>
      </c>
    </row>
    <row r="13" spans="2:6">
      <c r="B13" s="196" t="s">
        <v>265</v>
      </c>
      <c r="C13" s="198">
        <v>0.45</v>
      </c>
      <c r="D13" s="199">
        <v>0.55000000000000004</v>
      </c>
      <c r="E13">
        <f t="shared" si="0"/>
        <v>45</v>
      </c>
      <c r="F13">
        <f t="shared" si="1"/>
        <v>55.000000000000007</v>
      </c>
    </row>
    <row r="14" spans="2:6">
      <c r="B14" s="196" t="s">
        <v>52</v>
      </c>
      <c r="C14" s="198">
        <v>0.45</v>
      </c>
      <c r="D14" s="199">
        <v>0.55000000000000004</v>
      </c>
      <c r="E14">
        <f t="shared" si="0"/>
        <v>45</v>
      </c>
      <c r="F14">
        <f t="shared" si="1"/>
        <v>55.000000000000007</v>
      </c>
    </row>
    <row r="15" spans="2:6">
      <c r="B15" s="196" t="s">
        <v>54</v>
      </c>
      <c r="C15" s="198">
        <v>0.4</v>
      </c>
      <c r="D15" s="199">
        <v>0.55000000000000004</v>
      </c>
      <c r="E15">
        <f t="shared" si="0"/>
        <v>40</v>
      </c>
      <c r="F15">
        <f t="shared" si="1"/>
        <v>55.000000000000007</v>
      </c>
    </row>
    <row r="16" spans="2:6">
      <c r="B16" s="196" t="s">
        <v>256</v>
      </c>
      <c r="C16" s="198">
        <v>0.44</v>
      </c>
      <c r="D16" s="199">
        <v>0.52</v>
      </c>
      <c r="E16">
        <f t="shared" si="0"/>
        <v>44</v>
      </c>
      <c r="F16">
        <f t="shared" si="1"/>
        <v>52</v>
      </c>
    </row>
    <row r="17" spans="2:6">
      <c r="B17" s="196" t="s">
        <v>261</v>
      </c>
      <c r="C17" s="198">
        <v>0.39</v>
      </c>
      <c r="D17" s="199">
        <v>0.52</v>
      </c>
      <c r="E17">
        <f t="shared" si="0"/>
        <v>39</v>
      </c>
      <c r="F17">
        <f t="shared" si="1"/>
        <v>52</v>
      </c>
    </row>
    <row r="18" spans="2:6">
      <c r="B18" s="196" t="s">
        <v>266</v>
      </c>
      <c r="C18" s="198">
        <v>0.39</v>
      </c>
      <c r="D18" s="199">
        <v>0.52</v>
      </c>
      <c r="E18">
        <f t="shared" si="0"/>
        <v>39</v>
      </c>
      <c r="F18">
        <f t="shared" si="1"/>
        <v>52</v>
      </c>
    </row>
    <row r="19" spans="2:6">
      <c r="B19" s="196" t="s">
        <v>257</v>
      </c>
      <c r="C19" s="198">
        <v>0.44</v>
      </c>
      <c r="D19" s="199">
        <v>0.5</v>
      </c>
      <c r="E19">
        <f t="shared" si="0"/>
        <v>44</v>
      </c>
      <c r="F19">
        <f t="shared" si="1"/>
        <v>50</v>
      </c>
    </row>
    <row r="20" spans="2:6">
      <c r="B20" s="196" t="s">
        <v>39</v>
      </c>
      <c r="C20" s="198">
        <v>0.4</v>
      </c>
      <c r="D20" s="199">
        <v>0.5</v>
      </c>
      <c r="E20">
        <f t="shared" si="0"/>
        <v>40</v>
      </c>
      <c r="F20">
        <f t="shared" si="1"/>
        <v>50</v>
      </c>
    </row>
    <row r="21" spans="2:6">
      <c r="B21" s="196" t="s">
        <v>40</v>
      </c>
      <c r="C21" s="198">
        <v>0.41</v>
      </c>
      <c r="D21" s="199">
        <v>0.48</v>
      </c>
      <c r="E21">
        <f t="shared" si="0"/>
        <v>41</v>
      </c>
      <c r="F21">
        <f t="shared" si="1"/>
        <v>48</v>
      </c>
    </row>
    <row r="22" spans="2:6">
      <c r="B22" s="196" t="s">
        <v>46</v>
      </c>
      <c r="C22" s="198">
        <v>0.39</v>
      </c>
      <c r="D22" s="199">
        <v>0.47</v>
      </c>
      <c r="E22">
        <f t="shared" si="0"/>
        <v>39</v>
      </c>
      <c r="F22">
        <f t="shared" si="1"/>
        <v>47</v>
      </c>
    </row>
    <row r="23" spans="2:6">
      <c r="B23" s="196" t="s">
        <v>38</v>
      </c>
      <c r="C23" s="198">
        <v>0.36</v>
      </c>
      <c r="D23" s="199">
        <v>0.46</v>
      </c>
      <c r="E23">
        <f t="shared" si="0"/>
        <v>36</v>
      </c>
      <c r="F23">
        <f t="shared" si="1"/>
        <v>46</v>
      </c>
    </row>
    <row r="24" spans="2:6">
      <c r="B24" s="196" t="s">
        <v>50</v>
      </c>
      <c r="C24" s="198">
        <v>0.39</v>
      </c>
      <c r="D24" s="199">
        <v>0.46</v>
      </c>
      <c r="E24">
        <f t="shared" si="0"/>
        <v>39</v>
      </c>
      <c r="F24">
        <f t="shared" si="1"/>
        <v>46</v>
      </c>
    </row>
    <row r="25" spans="2:6">
      <c r="B25" s="196" t="s">
        <v>31</v>
      </c>
      <c r="C25" s="198">
        <v>0.41</v>
      </c>
      <c r="D25" s="199">
        <v>0.45</v>
      </c>
      <c r="E25">
        <f t="shared" si="0"/>
        <v>41</v>
      </c>
      <c r="F25">
        <f t="shared" si="1"/>
        <v>45</v>
      </c>
    </row>
    <row r="26" spans="2:6">
      <c r="B26" s="196" t="s">
        <v>48</v>
      </c>
      <c r="C26" s="198">
        <v>0.35</v>
      </c>
      <c r="D26" s="199">
        <v>0.45</v>
      </c>
      <c r="E26">
        <f t="shared" si="0"/>
        <v>35</v>
      </c>
      <c r="F26">
        <f t="shared" si="1"/>
        <v>45</v>
      </c>
    </row>
    <row r="27" spans="2:6">
      <c r="B27" s="196" t="s">
        <v>262</v>
      </c>
      <c r="C27" s="198">
        <v>0.39</v>
      </c>
      <c r="D27" s="199">
        <v>0.45</v>
      </c>
      <c r="E27">
        <f t="shared" si="0"/>
        <v>39</v>
      </c>
      <c r="F27">
        <f t="shared" si="1"/>
        <v>45</v>
      </c>
    </row>
    <row r="28" spans="2:6">
      <c r="B28" s="196" t="s">
        <v>274</v>
      </c>
      <c r="C28" s="198">
        <v>0.37</v>
      </c>
      <c r="D28" s="199">
        <v>0.43</v>
      </c>
      <c r="E28">
        <f t="shared" si="0"/>
        <v>37</v>
      </c>
      <c r="F28">
        <f t="shared" si="1"/>
        <v>43</v>
      </c>
    </row>
    <row r="29" spans="2:6">
      <c r="B29" s="196" t="s">
        <v>37</v>
      </c>
      <c r="C29" s="198">
        <v>0.36</v>
      </c>
      <c r="D29" s="199">
        <v>0.43</v>
      </c>
      <c r="E29">
        <f t="shared" si="0"/>
        <v>36</v>
      </c>
      <c r="F29">
        <f t="shared" si="1"/>
        <v>43</v>
      </c>
    </row>
    <row r="30" spans="2:6">
      <c r="B30" s="196" t="s">
        <v>45</v>
      </c>
      <c r="C30" s="198">
        <v>0.34</v>
      </c>
      <c r="D30" s="199">
        <v>0.42</v>
      </c>
      <c r="E30">
        <f t="shared" si="0"/>
        <v>34</v>
      </c>
      <c r="F30">
        <f t="shared" si="1"/>
        <v>42</v>
      </c>
    </row>
    <row r="31" spans="2:6">
      <c r="B31" s="196" t="s">
        <v>69</v>
      </c>
      <c r="C31" s="198">
        <v>0.2</v>
      </c>
      <c r="D31" s="199">
        <v>0.28999999999999998</v>
      </c>
      <c r="E31">
        <f t="shared" si="0"/>
        <v>20</v>
      </c>
      <c r="F31">
        <f t="shared" si="1"/>
        <v>28.999999999999996</v>
      </c>
    </row>
    <row r="34" spans="2:2">
      <c r="B34" s="196" t="s">
        <v>249</v>
      </c>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3B307D-9C43-4024-BC08-EB80C61F6BF6}">
  <sheetPr codeName="Sheet5"/>
  <dimension ref="A2:P64"/>
  <sheetViews>
    <sheetView workbookViewId="0">
      <selection activeCell="D67" sqref="D67"/>
    </sheetView>
  </sheetViews>
  <sheetFormatPr defaultColWidth="8.7109375" defaultRowHeight="12.75"/>
  <cols>
    <col min="1" max="2" width="8.7109375" style="46"/>
    <col min="3" max="3" width="21.42578125" style="46" customWidth="1"/>
    <col min="4" max="4" width="30" style="46" customWidth="1"/>
    <col min="5" max="7" width="8.7109375" style="46"/>
    <col min="8" max="8" width="16.140625" style="46" customWidth="1"/>
    <col min="9" max="16384" width="8.7109375" style="46"/>
  </cols>
  <sheetData>
    <row r="2" spans="3:3">
      <c r="C2" s="46" t="s">
        <v>275</v>
      </c>
    </row>
    <row r="26" spans="1:16">
      <c r="O26" s="46" t="s">
        <v>276</v>
      </c>
    </row>
    <row r="27" spans="1:16" ht="38.25">
      <c r="C27" s="67" t="s">
        <v>277</v>
      </c>
      <c r="O27" s="47" t="s">
        <v>278</v>
      </c>
    </row>
    <row r="28" spans="1:16" ht="39" thickBot="1">
      <c r="A28" s="48" t="s">
        <v>279</v>
      </c>
      <c r="O28" s="49" t="s">
        <v>280</v>
      </c>
      <c r="P28" s="46" t="s">
        <v>281</v>
      </c>
    </row>
    <row r="29" spans="1:16">
      <c r="C29" s="50" t="s">
        <v>282</v>
      </c>
      <c r="D29" s="51"/>
      <c r="E29" s="51"/>
      <c r="F29" s="51"/>
      <c r="G29" s="52"/>
      <c r="H29" s="52"/>
      <c r="I29" s="53"/>
      <c r="O29" s="46">
        <f>(I33-I31)/2</f>
        <v>126</v>
      </c>
      <c r="P29" s="46">
        <v>128</v>
      </c>
    </row>
    <row r="30" spans="1:16">
      <c r="C30" s="54"/>
      <c r="D30" s="55"/>
      <c r="E30" s="55"/>
      <c r="F30" s="55"/>
      <c r="G30" s="55"/>
      <c r="H30" s="55"/>
      <c r="I30" s="56" t="s">
        <v>283</v>
      </c>
      <c r="O30" s="46" t="s">
        <v>284</v>
      </c>
    </row>
    <row r="31" spans="1:16">
      <c r="C31" s="54" t="s">
        <v>285</v>
      </c>
      <c r="D31" s="55"/>
      <c r="E31" s="55"/>
      <c r="F31" s="55"/>
      <c r="G31" s="55"/>
      <c r="H31" s="55"/>
      <c r="I31" s="423">
        <v>128</v>
      </c>
      <c r="J31" s="46" t="s">
        <v>286</v>
      </c>
      <c r="N31" s="46" t="s">
        <v>287</v>
      </c>
      <c r="O31" s="46">
        <f>P29</f>
        <v>128</v>
      </c>
    </row>
    <row r="32" spans="1:16">
      <c r="C32" s="54" t="s">
        <v>288</v>
      </c>
      <c r="D32" s="55"/>
      <c r="E32" s="55"/>
      <c r="F32" s="55"/>
      <c r="G32" s="55"/>
      <c r="H32" s="55"/>
      <c r="I32" s="423">
        <f>O29+P29</f>
        <v>254</v>
      </c>
      <c r="J32" s="46" t="s">
        <v>289</v>
      </c>
      <c r="N32" s="46" t="s">
        <v>290</v>
      </c>
      <c r="O32" s="46">
        <f>O31+O29</f>
        <v>254</v>
      </c>
    </row>
    <row r="33" spans="1:16">
      <c r="C33" s="54" t="s">
        <v>291</v>
      </c>
      <c r="D33" s="55"/>
      <c r="E33" s="55"/>
      <c r="F33" s="55"/>
      <c r="G33" s="55"/>
      <c r="H33" s="55"/>
      <c r="I33" s="423">
        <v>380</v>
      </c>
      <c r="J33" s="46" t="s">
        <v>292</v>
      </c>
      <c r="N33" s="46" t="s">
        <v>293</v>
      </c>
      <c r="O33" s="46">
        <f>P29+2*O29</f>
        <v>380</v>
      </c>
    </row>
    <row r="34" spans="1:16">
      <c r="C34" s="54" t="s">
        <v>294</v>
      </c>
      <c r="D34" s="55"/>
      <c r="E34" s="55"/>
      <c r="F34" s="55"/>
      <c r="G34" s="55"/>
      <c r="H34" s="55"/>
      <c r="I34" s="423">
        <f>2*P29+1*O29</f>
        <v>382</v>
      </c>
      <c r="J34" s="46" t="s">
        <v>295</v>
      </c>
      <c r="N34" s="46" t="s">
        <v>296</v>
      </c>
      <c r="O34" s="46">
        <f>P29*2+O29</f>
        <v>382</v>
      </c>
    </row>
    <row r="35" spans="1:16">
      <c r="C35" s="54" t="s">
        <v>297</v>
      </c>
      <c r="D35" s="55"/>
      <c r="E35" s="55"/>
      <c r="F35" s="55"/>
      <c r="G35" s="55"/>
      <c r="H35" s="55"/>
      <c r="I35" s="423">
        <v>499</v>
      </c>
      <c r="J35" s="46" t="s">
        <v>286</v>
      </c>
      <c r="N35" s="46" t="s">
        <v>298</v>
      </c>
      <c r="O35" s="57">
        <f>P29*2+O29*2</f>
        <v>508</v>
      </c>
      <c r="P35" s="46" t="s">
        <v>299</v>
      </c>
    </row>
    <row r="36" spans="1:16">
      <c r="C36" s="54" t="s">
        <v>300</v>
      </c>
      <c r="D36" s="55"/>
      <c r="E36" s="55"/>
      <c r="F36" s="55"/>
      <c r="G36" s="55"/>
      <c r="H36" s="55"/>
      <c r="I36" s="423">
        <v>156</v>
      </c>
      <c r="J36" s="46" t="s">
        <v>286</v>
      </c>
    </row>
    <row r="37" spans="1:16" ht="13.5" thickBot="1">
      <c r="C37" s="424" t="s">
        <v>301</v>
      </c>
      <c r="D37" s="58"/>
      <c r="E37" s="58"/>
      <c r="F37" s="58"/>
      <c r="G37" s="58"/>
      <c r="H37" s="58"/>
      <c r="I37" s="425">
        <v>578</v>
      </c>
      <c r="J37" s="46" t="s">
        <v>286</v>
      </c>
    </row>
    <row r="38" spans="1:16">
      <c r="C38" s="46" t="s">
        <v>302</v>
      </c>
      <c r="I38" s="59"/>
    </row>
    <row r="39" spans="1:16">
      <c r="A39" s="48" t="s">
        <v>303</v>
      </c>
    </row>
    <row r="40" spans="1:16">
      <c r="C40" s="48"/>
    </row>
    <row r="41" spans="1:16" ht="38.25">
      <c r="C41" s="67" t="s">
        <v>304</v>
      </c>
    </row>
    <row r="42" spans="1:16">
      <c r="C42" s="61"/>
      <c r="D42" s="62"/>
      <c r="E42" s="62"/>
      <c r="F42" s="62"/>
      <c r="G42" s="62"/>
      <c r="H42" s="62"/>
      <c r="I42" s="266" t="s">
        <v>305</v>
      </c>
      <c r="J42" s="46" t="s">
        <v>306</v>
      </c>
    </row>
    <row r="43" spans="1:16">
      <c r="C43" s="267" t="s">
        <v>285</v>
      </c>
      <c r="D43" s="55"/>
      <c r="E43" s="55"/>
      <c r="F43" s="55"/>
      <c r="G43" s="55"/>
      <c r="H43" s="55"/>
      <c r="I43" s="268">
        <f>I31*'no fig ROU Food Inflation '!$G$12/'no fig ROU Food Inflation '!$B$12</f>
        <v>148.17616813473447</v>
      </c>
    </row>
    <row r="44" spans="1:16">
      <c r="C44" s="267" t="s">
        <v>288</v>
      </c>
      <c r="D44" s="55"/>
      <c r="E44" s="55"/>
      <c r="F44" s="55"/>
      <c r="G44" s="55"/>
      <c r="H44" s="55"/>
      <c r="I44" s="268">
        <f>I32*'no fig ROU Food Inflation '!$G$12/'no fig ROU Food Inflation '!$B$12</f>
        <v>294.03708364236365</v>
      </c>
    </row>
    <row r="45" spans="1:16">
      <c r="C45" s="267" t="s">
        <v>291</v>
      </c>
      <c r="D45" s="55"/>
      <c r="E45" s="55"/>
      <c r="F45" s="55"/>
      <c r="G45" s="55"/>
      <c r="H45" s="55"/>
      <c r="I45" s="268">
        <f>I33*'no fig ROU Food Inflation '!$G$12/'no fig ROU Food Inflation '!$B$12</f>
        <v>439.89799914999293</v>
      </c>
    </row>
    <row r="46" spans="1:16">
      <c r="C46" s="267" t="s">
        <v>294</v>
      </c>
      <c r="D46" s="55"/>
      <c r="E46" s="55"/>
      <c r="F46" s="55"/>
      <c r="G46" s="55"/>
      <c r="H46" s="55"/>
      <c r="I46" s="268">
        <f>I34*'no fig ROU Food Inflation '!$G$12/'no fig ROU Food Inflation '!$B$12</f>
        <v>442.21325177709815</v>
      </c>
    </row>
    <row r="47" spans="1:16">
      <c r="C47" s="267" t="s">
        <v>297</v>
      </c>
      <c r="D47" s="55"/>
      <c r="E47" s="55"/>
      <c r="F47" s="55"/>
      <c r="G47" s="55"/>
      <c r="H47" s="55"/>
      <c r="I47" s="268">
        <f>I35*'no fig ROU Food Inflation '!$G$12/'no fig ROU Food Inflation '!$B$12</f>
        <v>577.65553046275386</v>
      </c>
    </row>
    <row r="48" spans="1:16">
      <c r="C48" s="267" t="s">
        <v>300</v>
      </c>
      <c r="D48" s="55"/>
      <c r="E48" s="55"/>
      <c r="F48" s="55"/>
      <c r="G48" s="55"/>
      <c r="H48" s="55"/>
      <c r="I48" s="268">
        <f>I36*'no fig ROU Food Inflation '!$G$12/'no fig ROU Food Inflation '!$B$12</f>
        <v>180.5897049142076</v>
      </c>
    </row>
    <row r="49" spans="1:9">
      <c r="C49" s="426" t="s">
        <v>301</v>
      </c>
      <c r="D49" s="64"/>
      <c r="E49" s="64"/>
      <c r="F49" s="64"/>
      <c r="G49" s="64"/>
      <c r="H49" s="64"/>
      <c r="I49" s="269">
        <f>I37*'no fig ROU Food Inflation '!$G$12/'no fig ROU Food Inflation '!$B$12</f>
        <v>669.10800923341026</v>
      </c>
    </row>
    <row r="52" spans="1:9">
      <c r="A52" s="60" t="s">
        <v>307</v>
      </c>
    </row>
    <row r="53" spans="1:9">
      <c r="C53" s="60"/>
    </row>
    <row r="54" spans="1:9">
      <c r="C54" s="61"/>
      <c r="D54" s="62"/>
      <c r="E54" s="62"/>
      <c r="F54" s="62"/>
      <c r="G54" s="62"/>
      <c r="H54" s="62"/>
      <c r="I54" s="427" t="s">
        <v>308</v>
      </c>
    </row>
    <row r="55" spans="1:9">
      <c r="C55" s="267" t="s">
        <v>309</v>
      </c>
      <c r="D55" s="55"/>
      <c r="E55" s="55"/>
      <c r="F55" s="55"/>
      <c r="G55" s="55"/>
      <c r="H55" s="55"/>
      <c r="I55" s="63">
        <f>O29/30.42</f>
        <v>4.1420118343195265</v>
      </c>
    </row>
    <row r="56" spans="1:9">
      <c r="C56" s="426" t="s">
        <v>310</v>
      </c>
      <c r="D56" s="64"/>
      <c r="E56" s="64"/>
      <c r="F56" s="64"/>
      <c r="G56" s="64"/>
      <c r="H56" s="64"/>
      <c r="I56" s="65">
        <f>I48/30.42</f>
        <v>5.9365451977057067</v>
      </c>
    </row>
    <row r="60" spans="1:9" ht="15">
      <c r="C60" s="468" t="s">
        <v>311</v>
      </c>
      <c r="D60" s="463"/>
      <c r="E60" s="463"/>
      <c r="F60" s="463"/>
      <c r="G60" s="463"/>
    </row>
    <row r="61" spans="1:9">
      <c r="C61" s="467" t="s">
        <v>10</v>
      </c>
      <c r="D61" s="69"/>
      <c r="E61" s="69"/>
    </row>
    <row r="62" spans="1:9" ht="15">
      <c r="C62" s="467"/>
      <c r="D62" s="68" t="s">
        <v>312</v>
      </c>
      <c r="E62" s="68" t="s">
        <v>313</v>
      </c>
    </row>
    <row r="63" spans="1:9" ht="15">
      <c r="C63" s="70" t="s">
        <v>283</v>
      </c>
      <c r="D63" s="70">
        <v>126</v>
      </c>
      <c r="E63" s="71">
        <f>I48</f>
        <v>180.5897049142076</v>
      </c>
    </row>
    <row r="64" spans="1:9" ht="15">
      <c r="C64" s="70" t="s">
        <v>314</v>
      </c>
      <c r="D64" s="169">
        <f>D63*'Table 2. Estimate of Living wag'!$D$76</f>
        <v>609.67619999999999</v>
      </c>
      <c r="E64" s="169">
        <f>E63*'Table 2. Estimate of Living wag'!$D$76</f>
        <v>873.81940516837631</v>
      </c>
    </row>
  </sheetData>
  <mergeCells count="2">
    <mergeCell ref="C61:C62"/>
    <mergeCell ref="C60:G60"/>
  </mergeCell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6B52D-3E5F-45C3-92A3-722A59FF268A}">
  <dimension ref="A1:HO61"/>
  <sheetViews>
    <sheetView workbookViewId="0">
      <pane xSplit="1" ySplit="10" topLeftCell="EX39" activePane="bottomRight" state="frozen"/>
      <selection pane="topRight" activeCell="B17" sqref="B17"/>
      <selection pane="bottomLeft" activeCell="B17" sqref="B17"/>
      <selection pane="bottomRight" activeCell="EX39" sqref="EX39"/>
    </sheetView>
  </sheetViews>
  <sheetFormatPr defaultColWidth="8.7109375" defaultRowHeight="11.45" customHeight="1"/>
  <cols>
    <col min="1" max="1" width="29.85546875" style="171" customWidth="1"/>
    <col min="2" max="2" width="10" style="171" customWidth="1"/>
    <col min="3" max="3" width="5" style="171" customWidth="1"/>
    <col min="4" max="4" width="10" style="171" customWidth="1"/>
    <col min="5" max="5" width="5" style="171" customWidth="1"/>
    <col min="6" max="6" width="10" style="171" customWidth="1"/>
    <col min="7" max="7" width="5" style="171" customWidth="1"/>
    <col min="8" max="8" width="10" style="171" customWidth="1"/>
    <col min="9" max="9" width="5" style="171" customWidth="1"/>
    <col min="10" max="10" width="10" style="171" customWidth="1"/>
    <col min="11" max="11" width="5" style="171" customWidth="1"/>
    <col min="12" max="12" width="10" style="171" customWidth="1"/>
    <col min="13" max="13" width="5" style="171" customWidth="1"/>
    <col min="14" max="14" width="10" style="171" customWidth="1"/>
    <col min="15" max="15" width="5" style="171" customWidth="1"/>
    <col min="16" max="16" width="10" style="171" customWidth="1"/>
    <col min="17" max="17" width="5" style="171" customWidth="1"/>
    <col min="18" max="18" width="10" style="171" customWidth="1"/>
    <col min="19" max="19" width="5" style="171" customWidth="1"/>
    <col min="20" max="20" width="10" style="171" customWidth="1"/>
    <col min="21" max="21" width="5" style="171" customWidth="1"/>
    <col min="22" max="22" width="10" style="171" customWidth="1"/>
    <col min="23" max="23" width="5" style="171" customWidth="1"/>
    <col min="24" max="24" width="10" style="171" customWidth="1"/>
    <col min="25" max="25" width="5" style="171" customWidth="1"/>
    <col min="26" max="26" width="10" style="171" customWidth="1"/>
    <col min="27" max="27" width="5" style="171" customWidth="1"/>
    <col min="28" max="28" width="10" style="171" customWidth="1"/>
    <col min="29" max="29" width="5" style="171" customWidth="1"/>
    <col min="30" max="30" width="10" style="171" customWidth="1"/>
    <col min="31" max="31" width="5" style="171" customWidth="1"/>
    <col min="32" max="32" width="10" style="171" customWidth="1"/>
    <col min="33" max="33" width="5" style="171" customWidth="1"/>
    <col min="34" max="34" width="10" style="171" customWidth="1"/>
    <col min="35" max="35" width="5" style="171" customWidth="1"/>
    <col min="36" max="36" width="10" style="171" customWidth="1"/>
    <col min="37" max="37" width="5" style="171" customWidth="1"/>
    <col min="38" max="38" width="10" style="171" customWidth="1"/>
    <col min="39" max="39" width="5" style="171" customWidth="1"/>
    <col min="40" max="40" width="10" style="171" customWidth="1"/>
    <col min="41" max="41" width="5" style="171" customWidth="1"/>
    <col min="42" max="42" width="10" style="171" customWidth="1"/>
    <col min="43" max="43" width="5" style="171" customWidth="1"/>
    <col min="44" max="44" width="10" style="171" customWidth="1"/>
    <col min="45" max="45" width="5" style="171" customWidth="1"/>
    <col min="46" max="46" width="10" style="171" customWidth="1"/>
    <col min="47" max="47" width="5" style="171" customWidth="1"/>
    <col min="48" max="48" width="10" style="171" customWidth="1"/>
    <col min="49" max="49" width="5" style="171" customWidth="1"/>
    <col min="50" max="50" width="10" style="171" customWidth="1"/>
    <col min="51" max="51" width="5" style="171" customWidth="1"/>
    <col min="52" max="52" width="10" style="171" customWidth="1"/>
    <col min="53" max="53" width="5" style="171" customWidth="1"/>
    <col min="54" max="54" width="10" style="171" customWidth="1"/>
    <col min="55" max="55" width="5" style="171" customWidth="1"/>
    <col min="56" max="56" width="10" style="171" customWidth="1"/>
    <col min="57" max="57" width="5" style="171" customWidth="1"/>
    <col min="58" max="58" width="10" style="171" customWidth="1"/>
    <col min="59" max="59" width="5" style="171" customWidth="1"/>
    <col min="60" max="60" width="10" style="171" customWidth="1"/>
    <col min="61" max="61" width="5" style="171" customWidth="1"/>
    <col min="62" max="62" width="10" style="171" customWidth="1"/>
    <col min="63" max="63" width="5" style="171" customWidth="1"/>
    <col min="64" max="64" width="10" style="171" customWidth="1"/>
    <col min="65" max="65" width="5" style="171" customWidth="1"/>
    <col min="66" max="66" width="10" style="171" customWidth="1"/>
    <col min="67" max="67" width="5" style="171" customWidth="1"/>
    <col min="68" max="68" width="10" style="171" customWidth="1"/>
    <col min="69" max="69" width="5" style="171" customWidth="1"/>
    <col min="70" max="70" width="10" style="171" customWidth="1"/>
    <col min="71" max="71" width="5" style="171" customWidth="1"/>
    <col min="72" max="72" width="10" style="171" customWidth="1"/>
    <col min="73" max="73" width="5" style="171" customWidth="1"/>
    <col min="74" max="74" width="10" style="171" customWidth="1"/>
    <col min="75" max="75" width="5" style="171" customWidth="1"/>
    <col min="76" max="76" width="10" style="171" customWidth="1"/>
    <col min="77" max="77" width="5" style="171" customWidth="1"/>
    <col min="78" max="78" width="10" style="171" customWidth="1"/>
    <col min="79" max="79" width="5" style="171" customWidth="1"/>
    <col min="80" max="80" width="10" style="171" customWidth="1"/>
    <col min="81" max="81" width="5" style="171" customWidth="1"/>
    <col min="82" max="82" width="10" style="171" customWidth="1"/>
    <col min="83" max="83" width="5" style="171" customWidth="1"/>
    <col min="84" max="84" width="10" style="171" customWidth="1"/>
    <col min="85" max="85" width="5" style="171" customWidth="1"/>
    <col min="86" max="86" width="10" style="171" customWidth="1"/>
    <col min="87" max="87" width="5" style="171" customWidth="1"/>
    <col min="88" max="88" width="10" style="171" customWidth="1"/>
    <col min="89" max="89" width="5" style="171" customWidth="1"/>
    <col min="90" max="90" width="10" style="171" customWidth="1"/>
    <col min="91" max="91" width="5" style="171" customWidth="1"/>
    <col min="92" max="92" width="10" style="171" customWidth="1"/>
    <col min="93" max="93" width="5" style="171" customWidth="1"/>
    <col min="94" max="94" width="10" style="171" customWidth="1"/>
    <col min="95" max="95" width="5" style="171" customWidth="1"/>
    <col min="96" max="96" width="10" style="171" customWidth="1"/>
    <col min="97" max="97" width="5" style="171" customWidth="1"/>
    <col min="98" max="98" width="10" style="171" customWidth="1"/>
    <col min="99" max="99" width="5" style="171" customWidth="1"/>
    <col min="100" max="100" width="10" style="171" customWidth="1"/>
    <col min="101" max="101" width="5" style="171" customWidth="1"/>
    <col min="102" max="102" width="10" style="171" customWidth="1"/>
    <col min="103" max="103" width="5" style="171" customWidth="1"/>
    <col min="104" max="104" width="10" style="171" customWidth="1"/>
    <col min="105" max="105" width="5" style="171" customWidth="1"/>
    <col min="106" max="106" width="10" style="171" customWidth="1"/>
    <col min="107" max="107" width="5" style="171" customWidth="1"/>
    <col min="108" max="108" width="10" style="171" customWidth="1"/>
    <col min="109" max="109" width="5" style="171" customWidth="1"/>
    <col min="110" max="110" width="10" style="171" customWidth="1"/>
    <col min="111" max="111" width="5" style="171" customWidth="1"/>
    <col min="112" max="112" width="10" style="171" customWidth="1"/>
    <col min="113" max="113" width="5" style="171" customWidth="1"/>
    <col min="114" max="114" width="10" style="171" customWidth="1"/>
    <col min="115" max="115" width="5" style="171" customWidth="1"/>
    <col min="116" max="116" width="10" style="171" customWidth="1"/>
    <col min="117" max="117" width="5" style="171" customWidth="1"/>
    <col min="118" max="118" width="10" style="171" customWidth="1"/>
    <col min="119" max="119" width="5" style="171" customWidth="1"/>
    <col min="120" max="120" width="10" style="171" customWidth="1"/>
    <col min="121" max="121" width="5" style="171" customWidth="1"/>
    <col min="122" max="122" width="10" style="171" customWidth="1"/>
    <col min="123" max="123" width="5" style="171" customWidth="1"/>
    <col min="124" max="124" width="10" style="171" customWidth="1"/>
    <col min="125" max="125" width="5" style="171" customWidth="1"/>
    <col min="126" max="126" width="10" style="171" customWidth="1"/>
    <col min="127" max="127" width="5" style="171" customWidth="1"/>
    <col min="128" max="128" width="10" style="171" customWidth="1"/>
    <col min="129" max="129" width="5" style="171" customWidth="1"/>
    <col min="130" max="130" width="10" style="171" customWidth="1"/>
    <col min="131" max="131" width="5" style="171" customWidth="1"/>
    <col min="132" max="132" width="10" style="171" customWidth="1"/>
    <col min="133" max="133" width="5" style="171" customWidth="1"/>
    <col min="134" max="134" width="10" style="171" customWidth="1"/>
    <col min="135" max="135" width="5" style="171" customWidth="1"/>
    <col min="136" max="136" width="10" style="171" customWidth="1"/>
    <col min="137" max="137" width="5" style="171" customWidth="1"/>
    <col min="138" max="138" width="10" style="171" customWidth="1"/>
    <col min="139" max="139" width="5" style="171" customWidth="1"/>
    <col min="140" max="140" width="10" style="171" customWidth="1"/>
    <col min="141" max="141" width="5" style="171" customWidth="1"/>
    <col min="142" max="142" width="10" style="171" customWidth="1"/>
    <col min="143" max="143" width="5" style="171" customWidth="1"/>
    <col min="144" max="144" width="10" style="171" customWidth="1"/>
    <col min="145" max="145" width="5" style="171" customWidth="1"/>
    <col min="146" max="146" width="10" style="171" customWidth="1"/>
    <col min="147" max="147" width="5" style="171" customWidth="1"/>
    <col min="148" max="148" width="10" style="171" customWidth="1"/>
    <col min="149" max="149" width="5" style="171" customWidth="1"/>
    <col min="150" max="150" width="10" style="171" customWidth="1"/>
    <col min="151" max="151" width="5" style="171" customWidth="1"/>
    <col min="152" max="152" width="10" style="171" customWidth="1"/>
    <col min="153" max="153" width="5" style="171" customWidth="1"/>
    <col min="154" max="154" width="10" style="171" customWidth="1"/>
    <col min="155" max="155" width="5" style="171" customWidth="1"/>
    <col min="156" max="156" width="10" style="171" customWidth="1"/>
    <col min="157" max="157" width="5" style="171" customWidth="1"/>
    <col min="158" max="158" width="10" style="171" customWidth="1"/>
    <col min="159" max="159" width="5" style="171" customWidth="1"/>
    <col min="160" max="160" width="10" style="171" customWidth="1"/>
    <col min="161" max="161" width="5" style="171" customWidth="1"/>
    <col min="162" max="162" width="10" style="171" customWidth="1"/>
    <col min="163" max="163" width="5" style="171" customWidth="1"/>
    <col min="164" max="164" width="10" style="171" customWidth="1"/>
    <col min="165" max="165" width="5" style="171" customWidth="1"/>
    <col min="166" max="166" width="10" style="171" customWidth="1"/>
    <col min="167" max="167" width="5" style="171" customWidth="1"/>
    <col min="168" max="168" width="10" style="171" customWidth="1"/>
    <col min="169" max="169" width="5" style="171" customWidth="1"/>
    <col min="170" max="170" width="10" style="171" customWidth="1"/>
    <col min="171" max="171" width="5" style="171" customWidth="1"/>
    <col min="172" max="172" width="10" style="171" customWidth="1"/>
    <col min="173" max="173" width="5" style="171" customWidth="1"/>
    <col min="174" max="174" width="10" style="171" customWidth="1"/>
    <col min="175" max="175" width="5" style="171" customWidth="1"/>
    <col min="176" max="176" width="10" style="171" customWidth="1"/>
    <col min="177" max="177" width="5" style="171" customWidth="1"/>
    <col min="178" max="178" width="10" style="171" customWidth="1"/>
    <col min="179" max="179" width="5" style="171" customWidth="1"/>
    <col min="180" max="180" width="10" style="171" customWidth="1"/>
    <col min="181" max="181" width="5" style="171" customWidth="1"/>
    <col min="182" max="182" width="10" style="171" customWidth="1"/>
    <col min="183" max="183" width="5" style="171" customWidth="1"/>
    <col min="184" max="184" width="10" style="171" customWidth="1"/>
    <col min="185" max="185" width="5" style="171" customWidth="1"/>
    <col min="186" max="186" width="10" style="171" customWidth="1"/>
    <col min="187" max="187" width="5" style="171" customWidth="1"/>
    <col min="188" max="188" width="10" style="171" customWidth="1"/>
    <col min="189" max="189" width="5" style="171" customWidth="1"/>
    <col min="190" max="190" width="10" style="171" customWidth="1"/>
    <col min="191" max="191" width="5" style="171" customWidth="1"/>
    <col min="192" max="192" width="10" style="171" customWidth="1"/>
    <col min="193" max="193" width="5" style="171" customWidth="1"/>
    <col min="194" max="16384" width="8.7109375" style="171"/>
  </cols>
  <sheetData>
    <row r="1" spans="1:223" ht="11.45" customHeight="1">
      <c r="A1" s="389" t="s">
        <v>315</v>
      </c>
    </row>
    <row r="2" spans="1:223" ht="11.45" customHeight="1">
      <c r="A2" s="208" t="s">
        <v>1</v>
      </c>
      <c r="B2" s="209" t="s">
        <v>316</v>
      </c>
    </row>
    <row r="3" spans="1:223" ht="11.45" customHeight="1">
      <c r="A3" s="208" t="s">
        <v>3</v>
      </c>
      <c r="B3" s="208" t="s">
        <v>317</v>
      </c>
    </row>
    <row r="5" spans="1:223" ht="11.45" customHeight="1">
      <c r="A5" s="209" t="s">
        <v>7</v>
      </c>
      <c r="C5" s="208" t="s">
        <v>318</v>
      </c>
      <c r="F5" s="225" t="s">
        <v>319</v>
      </c>
    </row>
    <row r="6" spans="1:223" ht="11.45" customHeight="1">
      <c r="A6" s="209" t="s">
        <v>79</v>
      </c>
      <c r="C6" s="208" t="s">
        <v>320</v>
      </c>
    </row>
    <row r="7" spans="1:223" ht="11.45" customHeight="1">
      <c r="A7" s="209" t="s">
        <v>81</v>
      </c>
      <c r="C7" s="208" t="s">
        <v>321</v>
      </c>
    </row>
    <row r="9" spans="1:223" ht="11.45" customHeight="1">
      <c r="A9" s="210" t="s">
        <v>12</v>
      </c>
      <c r="B9" s="428" t="s">
        <v>322</v>
      </c>
      <c r="C9" s="428" t="s">
        <v>14</v>
      </c>
      <c r="D9" s="428" t="s">
        <v>323</v>
      </c>
      <c r="E9" s="428" t="s">
        <v>14</v>
      </c>
      <c r="F9" s="428" t="s">
        <v>324</v>
      </c>
      <c r="G9" s="428" t="s">
        <v>14</v>
      </c>
      <c r="H9" s="428" t="s">
        <v>325</v>
      </c>
      <c r="I9" s="428" t="s">
        <v>14</v>
      </c>
      <c r="J9" s="428" t="s">
        <v>326</v>
      </c>
      <c r="K9" s="428" t="s">
        <v>14</v>
      </c>
      <c r="L9" s="428" t="s">
        <v>327</v>
      </c>
      <c r="M9" s="428" t="s">
        <v>14</v>
      </c>
      <c r="N9" s="428" t="s">
        <v>328</v>
      </c>
      <c r="O9" s="428" t="s">
        <v>14</v>
      </c>
      <c r="P9" s="428" t="s">
        <v>329</v>
      </c>
      <c r="Q9" s="428" t="s">
        <v>14</v>
      </c>
      <c r="R9" s="428" t="s">
        <v>330</v>
      </c>
      <c r="S9" s="428" t="s">
        <v>14</v>
      </c>
      <c r="T9" s="428" t="s">
        <v>331</v>
      </c>
      <c r="U9" s="428" t="s">
        <v>14</v>
      </c>
      <c r="V9" s="428" t="s">
        <v>332</v>
      </c>
      <c r="W9" s="428" t="s">
        <v>14</v>
      </c>
      <c r="X9" s="428" t="s">
        <v>333</v>
      </c>
      <c r="Y9" s="428" t="s">
        <v>14</v>
      </c>
      <c r="Z9" s="428" t="s">
        <v>334</v>
      </c>
      <c r="AA9" s="428" t="s">
        <v>14</v>
      </c>
      <c r="AB9" s="428" t="s">
        <v>335</v>
      </c>
      <c r="AC9" s="428" t="s">
        <v>14</v>
      </c>
      <c r="AD9" s="428" t="s">
        <v>336</v>
      </c>
      <c r="AE9" s="428" t="s">
        <v>14</v>
      </c>
      <c r="AF9" s="428" t="s">
        <v>337</v>
      </c>
      <c r="AG9" s="428" t="s">
        <v>14</v>
      </c>
      <c r="AH9" s="428" t="s">
        <v>338</v>
      </c>
      <c r="AI9" s="428" t="s">
        <v>14</v>
      </c>
      <c r="AJ9" s="428" t="s">
        <v>339</v>
      </c>
      <c r="AK9" s="428" t="s">
        <v>14</v>
      </c>
      <c r="AL9" s="428" t="s">
        <v>340</v>
      </c>
      <c r="AM9" s="428" t="s">
        <v>14</v>
      </c>
      <c r="AN9" s="428" t="s">
        <v>341</v>
      </c>
      <c r="AO9" s="428" t="s">
        <v>14</v>
      </c>
      <c r="AP9" s="428" t="s">
        <v>342</v>
      </c>
      <c r="AQ9" s="428" t="s">
        <v>14</v>
      </c>
      <c r="AR9" s="428" t="s">
        <v>343</v>
      </c>
      <c r="AS9" s="428" t="s">
        <v>14</v>
      </c>
      <c r="AT9" s="428" t="s">
        <v>344</v>
      </c>
      <c r="AU9" s="428" t="s">
        <v>14</v>
      </c>
      <c r="AV9" s="428" t="s">
        <v>345</v>
      </c>
      <c r="AW9" s="428" t="s">
        <v>14</v>
      </c>
      <c r="AX9" s="428" t="s">
        <v>346</v>
      </c>
      <c r="AY9" s="428" t="s">
        <v>14</v>
      </c>
      <c r="AZ9" s="428" t="s">
        <v>347</v>
      </c>
      <c r="BA9" s="428" t="s">
        <v>14</v>
      </c>
      <c r="BB9" s="428" t="s">
        <v>348</v>
      </c>
      <c r="BC9" s="428" t="s">
        <v>14</v>
      </c>
      <c r="BD9" s="428" t="s">
        <v>349</v>
      </c>
      <c r="BE9" s="428" t="s">
        <v>14</v>
      </c>
      <c r="BF9" s="428" t="s">
        <v>350</v>
      </c>
      <c r="BG9" s="428" t="s">
        <v>14</v>
      </c>
      <c r="BH9" s="428" t="s">
        <v>351</v>
      </c>
      <c r="BI9" s="428" t="s">
        <v>14</v>
      </c>
      <c r="BJ9" s="428" t="s">
        <v>352</v>
      </c>
      <c r="BK9" s="428" t="s">
        <v>14</v>
      </c>
      <c r="BL9" s="428" t="s">
        <v>353</v>
      </c>
      <c r="BM9" s="428" t="s">
        <v>14</v>
      </c>
      <c r="BN9" s="428" t="s">
        <v>354</v>
      </c>
      <c r="BO9" s="428" t="s">
        <v>14</v>
      </c>
      <c r="BP9" s="428" t="s">
        <v>355</v>
      </c>
      <c r="BQ9" s="428" t="s">
        <v>14</v>
      </c>
      <c r="BR9" s="428" t="s">
        <v>356</v>
      </c>
      <c r="BS9" s="428" t="s">
        <v>14</v>
      </c>
      <c r="BT9" s="428" t="s">
        <v>357</v>
      </c>
      <c r="BU9" s="428" t="s">
        <v>14</v>
      </c>
      <c r="BV9" s="428" t="s">
        <v>358</v>
      </c>
      <c r="BW9" s="428" t="s">
        <v>14</v>
      </c>
      <c r="BX9" s="428" t="s">
        <v>359</v>
      </c>
      <c r="BY9" s="428" t="s">
        <v>14</v>
      </c>
      <c r="BZ9" s="428" t="s">
        <v>360</v>
      </c>
      <c r="CA9" s="428" t="s">
        <v>14</v>
      </c>
      <c r="CB9" s="428" t="s">
        <v>361</v>
      </c>
      <c r="CC9" s="428" t="s">
        <v>14</v>
      </c>
      <c r="CD9" s="428" t="s">
        <v>362</v>
      </c>
      <c r="CE9" s="428" t="s">
        <v>14</v>
      </c>
      <c r="CF9" s="428" t="s">
        <v>363</v>
      </c>
      <c r="CG9" s="428" t="s">
        <v>14</v>
      </c>
      <c r="CH9" s="428" t="s">
        <v>364</v>
      </c>
      <c r="CI9" s="428" t="s">
        <v>14</v>
      </c>
      <c r="CJ9" s="428" t="s">
        <v>365</v>
      </c>
      <c r="CK9" s="428" t="s">
        <v>14</v>
      </c>
      <c r="CL9" s="428" t="s">
        <v>366</v>
      </c>
      <c r="CM9" s="428" t="s">
        <v>14</v>
      </c>
      <c r="CN9" s="428" t="s">
        <v>367</v>
      </c>
      <c r="CO9" s="428" t="s">
        <v>14</v>
      </c>
      <c r="CP9" s="428" t="s">
        <v>368</v>
      </c>
      <c r="CQ9" s="428" t="s">
        <v>14</v>
      </c>
      <c r="CR9" s="428" t="s">
        <v>369</v>
      </c>
      <c r="CS9" s="428" t="s">
        <v>14</v>
      </c>
      <c r="CT9" s="428" t="s">
        <v>370</v>
      </c>
      <c r="CU9" s="428" t="s">
        <v>14</v>
      </c>
      <c r="CV9" s="428" t="s">
        <v>371</v>
      </c>
      <c r="CW9" s="428" t="s">
        <v>14</v>
      </c>
      <c r="CX9" s="428" t="s">
        <v>372</v>
      </c>
      <c r="CY9" s="428" t="s">
        <v>14</v>
      </c>
      <c r="CZ9" s="428" t="s">
        <v>373</v>
      </c>
      <c r="DA9" s="428" t="s">
        <v>14</v>
      </c>
      <c r="DB9" s="428" t="s">
        <v>374</v>
      </c>
      <c r="DC9" s="428" t="s">
        <v>14</v>
      </c>
      <c r="DD9" s="428" t="s">
        <v>375</v>
      </c>
      <c r="DE9" s="428" t="s">
        <v>14</v>
      </c>
      <c r="DF9" s="428" t="s">
        <v>376</v>
      </c>
      <c r="DG9" s="428" t="s">
        <v>14</v>
      </c>
      <c r="DH9" s="428" t="s">
        <v>377</v>
      </c>
      <c r="DI9" s="428" t="s">
        <v>14</v>
      </c>
      <c r="DJ9" s="428" t="s">
        <v>378</v>
      </c>
      <c r="DK9" s="428" t="s">
        <v>14</v>
      </c>
      <c r="DL9" s="428" t="s">
        <v>379</v>
      </c>
      <c r="DM9" s="428" t="s">
        <v>14</v>
      </c>
      <c r="DN9" s="428" t="s">
        <v>380</v>
      </c>
      <c r="DO9" s="428" t="s">
        <v>14</v>
      </c>
      <c r="DP9" s="428" t="s">
        <v>381</v>
      </c>
      <c r="DQ9" s="428" t="s">
        <v>14</v>
      </c>
      <c r="DR9" s="428" t="s">
        <v>382</v>
      </c>
      <c r="DS9" s="428" t="s">
        <v>14</v>
      </c>
      <c r="DT9" s="428" t="s">
        <v>383</v>
      </c>
      <c r="DU9" s="428" t="s">
        <v>14</v>
      </c>
      <c r="DV9" s="428" t="s">
        <v>384</v>
      </c>
      <c r="DW9" s="428" t="s">
        <v>14</v>
      </c>
      <c r="DX9" s="428" t="s">
        <v>385</v>
      </c>
      <c r="DY9" s="428" t="s">
        <v>14</v>
      </c>
      <c r="DZ9" s="428" t="s">
        <v>386</v>
      </c>
      <c r="EA9" s="428" t="s">
        <v>14</v>
      </c>
      <c r="EB9" s="428" t="s">
        <v>387</v>
      </c>
      <c r="EC9" s="428" t="s">
        <v>14</v>
      </c>
      <c r="ED9" s="428" t="s">
        <v>388</v>
      </c>
      <c r="EE9" s="428" t="s">
        <v>14</v>
      </c>
      <c r="EF9" s="428" t="s">
        <v>389</v>
      </c>
      <c r="EG9" s="428" t="s">
        <v>14</v>
      </c>
      <c r="EH9" s="428" t="s">
        <v>390</v>
      </c>
      <c r="EI9" s="428" t="s">
        <v>14</v>
      </c>
      <c r="EJ9" s="428" t="s">
        <v>391</v>
      </c>
      <c r="EK9" s="428" t="s">
        <v>14</v>
      </c>
      <c r="EL9" s="428" t="s">
        <v>392</v>
      </c>
      <c r="EM9" s="428" t="s">
        <v>14</v>
      </c>
      <c r="EN9" s="428" t="s">
        <v>393</v>
      </c>
      <c r="EO9" s="428" t="s">
        <v>14</v>
      </c>
      <c r="EP9" s="428" t="s">
        <v>394</v>
      </c>
      <c r="EQ9" s="428" t="s">
        <v>14</v>
      </c>
      <c r="ER9" s="428" t="s">
        <v>395</v>
      </c>
      <c r="ES9" s="428" t="s">
        <v>14</v>
      </c>
      <c r="ET9" s="428" t="s">
        <v>396</v>
      </c>
      <c r="EU9" s="428" t="s">
        <v>14</v>
      </c>
      <c r="EV9" s="428" t="s">
        <v>397</v>
      </c>
      <c r="EW9" s="428" t="s">
        <v>14</v>
      </c>
      <c r="EX9" s="428" t="s">
        <v>398</v>
      </c>
      <c r="EY9" s="428" t="s">
        <v>14</v>
      </c>
      <c r="EZ9" s="428" t="s">
        <v>399</v>
      </c>
      <c r="FA9" s="428" t="s">
        <v>14</v>
      </c>
      <c r="FB9" s="428" t="s">
        <v>400</v>
      </c>
      <c r="FC9" s="428" t="s">
        <v>14</v>
      </c>
      <c r="FD9" s="428" t="s">
        <v>401</v>
      </c>
      <c r="FE9" s="428" t="s">
        <v>14</v>
      </c>
      <c r="FF9" s="428" t="s">
        <v>402</v>
      </c>
      <c r="FG9" s="428" t="s">
        <v>14</v>
      </c>
      <c r="FH9" s="428" t="s">
        <v>403</v>
      </c>
      <c r="FI9" s="428" t="s">
        <v>14</v>
      </c>
      <c r="FJ9" s="428" t="s">
        <v>404</v>
      </c>
      <c r="FK9" s="428" t="s">
        <v>14</v>
      </c>
      <c r="FL9" s="428" t="s">
        <v>405</v>
      </c>
      <c r="FM9" s="428" t="s">
        <v>14</v>
      </c>
      <c r="FN9" s="428" t="s">
        <v>406</v>
      </c>
      <c r="FO9" s="428" t="s">
        <v>14</v>
      </c>
      <c r="FP9" s="428" t="s">
        <v>407</v>
      </c>
      <c r="FQ9" s="428" t="s">
        <v>14</v>
      </c>
      <c r="FR9" s="428" t="s">
        <v>408</v>
      </c>
      <c r="FS9" s="428" t="s">
        <v>14</v>
      </c>
      <c r="FT9" s="428" t="s">
        <v>409</v>
      </c>
      <c r="FU9" s="428" t="s">
        <v>14</v>
      </c>
      <c r="FV9" s="428" t="s">
        <v>410</v>
      </c>
      <c r="FW9" s="428" t="s">
        <v>14</v>
      </c>
      <c r="FX9" s="428" t="s">
        <v>411</v>
      </c>
      <c r="FY9" s="428" t="s">
        <v>14</v>
      </c>
      <c r="FZ9" s="428" t="s">
        <v>412</v>
      </c>
      <c r="GA9" s="428" t="s">
        <v>14</v>
      </c>
      <c r="GB9" s="428" t="s">
        <v>413</v>
      </c>
      <c r="GC9" s="428" t="s">
        <v>14</v>
      </c>
      <c r="GD9" s="428" t="s">
        <v>414</v>
      </c>
      <c r="GE9" s="428" t="s">
        <v>14</v>
      </c>
      <c r="GF9" s="428" t="s">
        <v>415</v>
      </c>
      <c r="GG9" s="428" t="s">
        <v>14</v>
      </c>
      <c r="GH9" s="428" t="s">
        <v>416</v>
      </c>
      <c r="GI9" s="428" t="s">
        <v>14</v>
      </c>
      <c r="GJ9" s="428" t="s">
        <v>417</v>
      </c>
      <c r="GK9" s="428" t="s">
        <v>14</v>
      </c>
      <c r="GL9" s="469" t="s">
        <v>418</v>
      </c>
      <c r="GM9" s="469" t="s">
        <v>14</v>
      </c>
      <c r="GN9" s="469" t="s">
        <v>419</v>
      </c>
      <c r="GO9" s="469" t="s">
        <v>14</v>
      </c>
      <c r="GP9" s="469" t="s">
        <v>420</v>
      </c>
      <c r="GQ9" s="469" t="s">
        <v>14</v>
      </c>
      <c r="GR9" s="469" t="s">
        <v>421</v>
      </c>
      <c r="GS9" s="469" t="s">
        <v>14</v>
      </c>
      <c r="GT9" s="469" t="s">
        <v>422</v>
      </c>
      <c r="GU9" s="469" t="s">
        <v>14</v>
      </c>
      <c r="GV9" s="469" t="s">
        <v>423</v>
      </c>
      <c r="GW9" s="469" t="s">
        <v>14</v>
      </c>
      <c r="GX9" s="469" t="s">
        <v>424</v>
      </c>
      <c r="GY9" s="469" t="s">
        <v>14</v>
      </c>
      <c r="GZ9" s="469" t="s">
        <v>425</v>
      </c>
      <c r="HA9" s="469" t="s">
        <v>14</v>
      </c>
      <c r="HB9" s="469" t="s">
        <v>426</v>
      </c>
      <c r="HC9" s="469" t="s">
        <v>14</v>
      </c>
      <c r="HD9" s="469" t="s">
        <v>427</v>
      </c>
      <c r="HE9" s="469" t="s">
        <v>14</v>
      </c>
      <c r="HF9" s="469" t="s">
        <v>428</v>
      </c>
      <c r="HG9" s="469" t="s">
        <v>14</v>
      </c>
      <c r="HH9" s="469" t="s">
        <v>429</v>
      </c>
      <c r="HI9" s="469" t="s">
        <v>14</v>
      </c>
      <c r="HJ9" s="469" t="s">
        <v>430</v>
      </c>
      <c r="HK9" s="469" t="s">
        <v>14</v>
      </c>
      <c r="HL9" s="469" t="s">
        <v>431</v>
      </c>
      <c r="HM9" s="469" t="s">
        <v>14</v>
      </c>
      <c r="HN9" s="469" t="s">
        <v>432</v>
      </c>
      <c r="HO9" s="469" t="s">
        <v>14</v>
      </c>
    </row>
    <row r="10" spans="1:223" ht="11.45" customHeight="1">
      <c r="A10" s="212" t="s">
        <v>26</v>
      </c>
      <c r="B10" s="213" t="s">
        <v>14</v>
      </c>
      <c r="C10" s="213" t="s">
        <v>14</v>
      </c>
      <c r="D10" s="213" t="s">
        <v>14</v>
      </c>
      <c r="E10" s="213" t="s">
        <v>14</v>
      </c>
      <c r="F10" s="213" t="s">
        <v>14</v>
      </c>
      <c r="G10" s="213" t="s">
        <v>14</v>
      </c>
      <c r="H10" s="213" t="s">
        <v>14</v>
      </c>
      <c r="I10" s="213" t="s">
        <v>14</v>
      </c>
      <c r="J10" s="213" t="s">
        <v>14</v>
      </c>
      <c r="K10" s="213" t="s">
        <v>14</v>
      </c>
      <c r="L10" s="213" t="s">
        <v>14</v>
      </c>
      <c r="M10" s="213" t="s">
        <v>14</v>
      </c>
      <c r="N10" s="213" t="s">
        <v>14</v>
      </c>
      <c r="O10" s="213" t="s">
        <v>14</v>
      </c>
      <c r="P10" s="213" t="s">
        <v>14</v>
      </c>
      <c r="Q10" s="213" t="s">
        <v>14</v>
      </c>
      <c r="R10" s="213" t="s">
        <v>14</v>
      </c>
      <c r="S10" s="213" t="s">
        <v>14</v>
      </c>
      <c r="T10" s="213" t="s">
        <v>14</v>
      </c>
      <c r="U10" s="213" t="s">
        <v>14</v>
      </c>
      <c r="V10" s="213" t="s">
        <v>14</v>
      </c>
      <c r="W10" s="213" t="s">
        <v>14</v>
      </c>
      <c r="X10" s="213" t="s">
        <v>14</v>
      </c>
      <c r="Y10" s="213" t="s">
        <v>14</v>
      </c>
      <c r="Z10" s="213" t="s">
        <v>14</v>
      </c>
      <c r="AA10" s="213" t="s">
        <v>14</v>
      </c>
      <c r="AB10" s="213" t="s">
        <v>14</v>
      </c>
      <c r="AC10" s="213" t="s">
        <v>14</v>
      </c>
      <c r="AD10" s="213" t="s">
        <v>14</v>
      </c>
      <c r="AE10" s="213" t="s">
        <v>14</v>
      </c>
      <c r="AF10" s="213" t="s">
        <v>14</v>
      </c>
      <c r="AG10" s="213" t="s">
        <v>14</v>
      </c>
      <c r="AH10" s="213" t="s">
        <v>14</v>
      </c>
      <c r="AI10" s="213" t="s">
        <v>14</v>
      </c>
      <c r="AJ10" s="213" t="s">
        <v>14</v>
      </c>
      <c r="AK10" s="213" t="s">
        <v>14</v>
      </c>
      <c r="AL10" s="213" t="s">
        <v>14</v>
      </c>
      <c r="AM10" s="213" t="s">
        <v>14</v>
      </c>
      <c r="AN10" s="213" t="s">
        <v>14</v>
      </c>
      <c r="AO10" s="213" t="s">
        <v>14</v>
      </c>
      <c r="AP10" s="213" t="s">
        <v>14</v>
      </c>
      <c r="AQ10" s="213" t="s">
        <v>14</v>
      </c>
      <c r="AR10" s="213" t="s">
        <v>14</v>
      </c>
      <c r="AS10" s="213" t="s">
        <v>14</v>
      </c>
      <c r="AT10" s="213" t="s">
        <v>14</v>
      </c>
      <c r="AU10" s="213" t="s">
        <v>14</v>
      </c>
      <c r="AV10" s="213" t="s">
        <v>14</v>
      </c>
      <c r="AW10" s="213" t="s">
        <v>14</v>
      </c>
      <c r="AX10" s="213" t="s">
        <v>14</v>
      </c>
      <c r="AY10" s="213" t="s">
        <v>14</v>
      </c>
      <c r="AZ10" s="213" t="s">
        <v>14</v>
      </c>
      <c r="BA10" s="213" t="s">
        <v>14</v>
      </c>
      <c r="BB10" s="213" t="s">
        <v>14</v>
      </c>
      <c r="BC10" s="213" t="s">
        <v>14</v>
      </c>
      <c r="BD10" s="213" t="s">
        <v>14</v>
      </c>
      <c r="BE10" s="213" t="s">
        <v>14</v>
      </c>
      <c r="BF10" s="213" t="s">
        <v>14</v>
      </c>
      <c r="BG10" s="213" t="s">
        <v>14</v>
      </c>
      <c r="BH10" s="213" t="s">
        <v>14</v>
      </c>
      <c r="BI10" s="213" t="s">
        <v>14</v>
      </c>
      <c r="BJ10" s="213" t="s">
        <v>14</v>
      </c>
      <c r="BK10" s="213" t="s">
        <v>14</v>
      </c>
      <c r="BL10" s="213" t="s">
        <v>14</v>
      </c>
      <c r="BM10" s="213" t="s">
        <v>14</v>
      </c>
      <c r="BN10" s="213" t="s">
        <v>14</v>
      </c>
      <c r="BO10" s="213" t="s">
        <v>14</v>
      </c>
      <c r="BP10" s="213" t="s">
        <v>14</v>
      </c>
      <c r="BQ10" s="213" t="s">
        <v>14</v>
      </c>
      <c r="BR10" s="213" t="s">
        <v>14</v>
      </c>
      <c r="BS10" s="213" t="s">
        <v>14</v>
      </c>
      <c r="BT10" s="213" t="s">
        <v>14</v>
      </c>
      <c r="BU10" s="213" t="s">
        <v>14</v>
      </c>
      <c r="BV10" s="213" t="s">
        <v>14</v>
      </c>
      <c r="BW10" s="213" t="s">
        <v>14</v>
      </c>
      <c r="BX10" s="213" t="s">
        <v>14</v>
      </c>
      <c r="BY10" s="213" t="s">
        <v>14</v>
      </c>
      <c r="BZ10" s="213" t="s">
        <v>14</v>
      </c>
      <c r="CA10" s="213" t="s">
        <v>14</v>
      </c>
      <c r="CB10" s="213" t="s">
        <v>14</v>
      </c>
      <c r="CC10" s="213" t="s">
        <v>14</v>
      </c>
      <c r="CD10" s="213" t="s">
        <v>14</v>
      </c>
      <c r="CE10" s="213" t="s">
        <v>14</v>
      </c>
      <c r="CF10" s="213" t="s">
        <v>14</v>
      </c>
      <c r="CG10" s="213" t="s">
        <v>14</v>
      </c>
      <c r="CH10" s="213" t="s">
        <v>14</v>
      </c>
      <c r="CI10" s="213" t="s">
        <v>14</v>
      </c>
      <c r="CJ10" s="213" t="s">
        <v>14</v>
      </c>
      <c r="CK10" s="213" t="s">
        <v>14</v>
      </c>
      <c r="CL10" s="213" t="s">
        <v>14</v>
      </c>
      <c r="CM10" s="213" t="s">
        <v>14</v>
      </c>
      <c r="CN10" s="213" t="s">
        <v>14</v>
      </c>
      <c r="CO10" s="213" t="s">
        <v>14</v>
      </c>
      <c r="CP10" s="213" t="s">
        <v>14</v>
      </c>
      <c r="CQ10" s="213" t="s">
        <v>14</v>
      </c>
      <c r="CR10" s="213" t="s">
        <v>14</v>
      </c>
      <c r="CS10" s="213" t="s">
        <v>14</v>
      </c>
      <c r="CT10" s="213" t="s">
        <v>14</v>
      </c>
      <c r="CU10" s="213" t="s">
        <v>14</v>
      </c>
      <c r="CV10" s="213" t="s">
        <v>14</v>
      </c>
      <c r="CW10" s="213" t="s">
        <v>14</v>
      </c>
      <c r="CX10" s="213" t="s">
        <v>14</v>
      </c>
      <c r="CY10" s="213" t="s">
        <v>14</v>
      </c>
      <c r="CZ10" s="213" t="s">
        <v>14</v>
      </c>
      <c r="DA10" s="213" t="s">
        <v>14</v>
      </c>
      <c r="DB10" s="213" t="s">
        <v>14</v>
      </c>
      <c r="DC10" s="213" t="s">
        <v>14</v>
      </c>
      <c r="DD10" s="213" t="s">
        <v>14</v>
      </c>
      <c r="DE10" s="213" t="s">
        <v>14</v>
      </c>
      <c r="DF10" s="213" t="s">
        <v>14</v>
      </c>
      <c r="DG10" s="213" t="s">
        <v>14</v>
      </c>
      <c r="DH10" s="213" t="s">
        <v>14</v>
      </c>
      <c r="DI10" s="213" t="s">
        <v>14</v>
      </c>
      <c r="DJ10" s="213" t="s">
        <v>14</v>
      </c>
      <c r="DK10" s="213" t="s">
        <v>14</v>
      </c>
      <c r="DL10" s="213" t="s">
        <v>14</v>
      </c>
      <c r="DM10" s="213" t="s">
        <v>14</v>
      </c>
      <c r="DN10" s="213" t="s">
        <v>14</v>
      </c>
      <c r="DO10" s="213" t="s">
        <v>14</v>
      </c>
      <c r="DP10" s="213" t="s">
        <v>14</v>
      </c>
      <c r="DQ10" s="213" t="s">
        <v>14</v>
      </c>
      <c r="DR10" s="213" t="s">
        <v>14</v>
      </c>
      <c r="DS10" s="213" t="s">
        <v>14</v>
      </c>
      <c r="DT10" s="213" t="s">
        <v>14</v>
      </c>
      <c r="DU10" s="213" t="s">
        <v>14</v>
      </c>
      <c r="DV10" s="213" t="s">
        <v>14</v>
      </c>
      <c r="DW10" s="213" t="s">
        <v>14</v>
      </c>
      <c r="DX10" s="213" t="s">
        <v>14</v>
      </c>
      <c r="DY10" s="213" t="s">
        <v>14</v>
      </c>
      <c r="DZ10" s="213" t="s">
        <v>14</v>
      </c>
      <c r="EA10" s="213" t="s">
        <v>14</v>
      </c>
      <c r="EB10" s="213" t="s">
        <v>14</v>
      </c>
      <c r="EC10" s="213" t="s">
        <v>14</v>
      </c>
      <c r="ED10" s="213" t="s">
        <v>14</v>
      </c>
      <c r="EE10" s="213" t="s">
        <v>14</v>
      </c>
      <c r="EF10" s="213" t="s">
        <v>14</v>
      </c>
      <c r="EG10" s="213" t="s">
        <v>14</v>
      </c>
      <c r="EH10" s="213" t="s">
        <v>14</v>
      </c>
      <c r="EI10" s="213" t="s">
        <v>14</v>
      </c>
      <c r="EJ10" s="213" t="s">
        <v>14</v>
      </c>
      <c r="EK10" s="213" t="s">
        <v>14</v>
      </c>
      <c r="EL10" s="213" t="s">
        <v>14</v>
      </c>
      <c r="EM10" s="213" t="s">
        <v>14</v>
      </c>
      <c r="EN10" s="213" t="s">
        <v>14</v>
      </c>
      <c r="EO10" s="213" t="s">
        <v>14</v>
      </c>
      <c r="EP10" s="213" t="s">
        <v>14</v>
      </c>
      <c r="EQ10" s="213" t="s">
        <v>14</v>
      </c>
      <c r="ER10" s="213" t="s">
        <v>14</v>
      </c>
      <c r="ES10" s="213" t="s">
        <v>14</v>
      </c>
      <c r="ET10" s="213" t="s">
        <v>14</v>
      </c>
      <c r="EU10" s="213" t="s">
        <v>14</v>
      </c>
      <c r="EV10" s="213" t="s">
        <v>14</v>
      </c>
      <c r="EW10" s="213" t="s">
        <v>14</v>
      </c>
      <c r="EX10" s="213" t="s">
        <v>14</v>
      </c>
      <c r="EY10" s="213" t="s">
        <v>14</v>
      </c>
      <c r="EZ10" s="213" t="s">
        <v>14</v>
      </c>
      <c r="FA10" s="213" t="s">
        <v>14</v>
      </c>
      <c r="FB10" s="213" t="s">
        <v>14</v>
      </c>
      <c r="FC10" s="213" t="s">
        <v>14</v>
      </c>
      <c r="FD10" s="213" t="s">
        <v>14</v>
      </c>
      <c r="FE10" s="213" t="s">
        <v>14</v>
      </c>
      <c r="FF10" s="213" t="s">
        <v>14</v>
      </c>
      <c r="FG10" s="213" t="s">
        <v>14</v>
      </c>
      <c r="FH10" s="213" t="s">
        <v>14</v>
      </c>
      <c r="FI10" s="213" t="s">
        <v>14</v>
      </c>
      <c r="FJ10" s="213" t="s">
        <v>14</v>
      </c>
      <c r="FK10" s="213" t="s">
        <v>14</v>
      </c>
      <c r="FL10" s="213" t="s">
        <v>14</v>
      </c>
      <c r="FM10" s="213" t="s">
        <v>14</v>
      </c>
      <c r="FN10" s="213" t="s">
        <v>14</v>
      </c>
      <c r="FO10" s="213" t="s">
        <v>14</v>
      </c>
      <c r="FP10" s="213" t="s">
        <v>14</v>
      </c>
      <c r="FQ10" s="213" t="s">
        <v>14</v>
      </c>
      <c r="FR10" s="213" t="s">
        <v>14</v>
      </c>
      <c r="FS10" s="213" t="s">
        <v>14</v>
      </c>
      <c r="FT10" s="213" t="s">
        <v>14</v>
      </c>
      <c r="FU10" s="213" t="s">
        <v>14</v>
      </c>
      <c r="FV10" s="213" t="s">
        <v>14</v>
      </c>
      <c r="FW10" s="213" t="s">
        <v>14</v>
      </c>
      <c r="FX10" s="213" t="s">
        <v>14</v>
      </c>
      <c r="FY10" s="213" t="s">
        <v>14</v>
      </c>
      <c r="FZ10" s="213" t="s">
        <v>14</v>
      </c>
      <c r="GA10" s="213" t="s">
        <v>14</v>
      </c>
      <c r="GB10" s="213" t="s">
        <v>14</v>
      </c>
      <c r="GC10" s="213" t="s">
        <v>14</v>
      </c>
      <c r="GD10" s="213" t="s">
        <v>14</v>
      </c>
      <c r="GE10" s="213" t="s">
        <v>14</v>
      </c>
      <c r="GF10" s="213" t="s">
        <v>14</v>
      </c>
      <c r="GG10" s="213" t="s">
        <v>14</v>
      </c>
      <c r="GH10" s="213" t="s">
        <v>14</v>
      </c>
      <c r="GI10" s="213" t="s">
        <v>14</v>
      </c>
      <c r="GJ10" s="213" t="s">
        <v>14</v>
      </c>
      <c r="GK10" s="213" t="s">
        <v>14</v>
      </c>
      <c r="GL10" s="394" t="s">
        <v>14</v>
      </c>
      <c r="GM10" s="394" t="s">
        <v>14</v>
      </c>
      <c r="GN10" s="394" t="s">
        <v>14</v>
      </c>
      <c r="GO10" s="394" t="s">
        <v>14</v>
      </c>
      <c r="GP10" s="394" t="s">
        <v>14</v>
      </c>
      <c r="GQ10" s="394" t="s">
        <v>14</v>
      </c>
      <c r="GR10" s="394" t="s">
        <v>14</v>
      </c>
      <c r="GS10" s="394" t="s">
        <v>14</v>
      </c>
      <c r="GT10" s="394" t="s">
        <v>14</v>
      </c>
      <c r="GU10" s="394" t="s">
        <v>14</v>
      </c>
      <c r="GV10" s="394" t="s">
        <v>14</v>
      </c>
      <c r="GW10" s="394" t="s">
        <v>14</v>
      </c>
      <c r="GX10" s="394" t="s">
        <v>14</v>
      </c>
      <c r="GY10" s="394" t="s">
        <v>14</v>
      </c>
      <c r="GZ10" s="394" t="s">
        <v>14</v>
      </c>
      <c r="HA10" s="394" t="s">
        <v>14</v>
      </c>
      <c r="HB10" s="394" t="s">
        <v>14</v>
      </c>
      <c r="HC10" s="394" t="s">
        <v>14</v>
      </c>
      <c r="HD10" s="394" t="s">
        <v>14</v>
      </c>
      <c r="HE10" s="394" t="s">
        <v>14</v>
      </c>
      <c r="HF10" s="394" t="s">
        <v>14</v>
      </c>
      <c r="HG10" s="394" t="s">
        <v>14</v>
      </c>
      <c r="HH10" s="394" t="s">
        <v>14</v>
      </c>
      <c r="HI10" s="394" t="s">
        <v>14</v>
      </c>
      <c r="HJ10" s="394" t="s">
        <v>14</v>
      </c>
      <c r="HK10" s="394" t="s">
        <v>14</v>
      </c>
      <c r="HL10" s="394" t="s">
        <v>14</v>
      </c>
      <c r="HM10" s="394" t="s">
        <v>14</v>
      </c>
      <c r="HN10" s="394" t="s">
        <v>14</v>
      </c>
      <c r="HO10" s="394" t="s">
        <v>14</v>
      </c>
    </row>
    <row r="11" spans="1:223" ht="11.45" customHeight="1">
      <c r="A11" s="214" t="s">
        <v>111</v>
      </c>
      <c r="B11" s="217">
        <v>99.86</v>
      </c>
      <c r="C11" s="216" t="s">
        <v>14</v>
      </c>
      <c r="D11" s="217">
        <v>100.21</v>
      </c>
      <c r="E11" s="216" t="s">
        <v>14</v>
      </c>
      <c r="F11" s="217">
        <v>100.18</v>
      </c>
      <c r="G11" s="216" t="s">
        <v>14</v>
      </c>
      <c r="H11" s="217">
        <v>100.47</v>
      </c>
      <c r="I11" s="216" t="s">
        <v>14</v>
      </c>
      <c r="J11" s="217">
        <v>100.67</v>
      </c>
      <c r="K11" s="216" t="s">
        <v>14</v>
      </c>
      <c r="L11" s="217">
        <v>100.17</v>
      </c>
      <c r="M11" s="216" t="s">
        <v>14</v>
      </c>
      <c r="N11" s="217">
        <v>99.36</v>
      </c>
      <c r="O11" s="216" t="s">
        <v>14</v>
      </c>
      <c r="P11" s="217">
        <v>99.33</v>
      </c>
      <c r="Q11" s="216" t="s">
        <v>14</v>
      </c>
      <c r="R11" s="217">
        <v>99.75</v>
      </c>
      <c r="S11" s="216" t="s">
        <v>14</v>
      </c>
      <c r="T11" s="217">
        <v>100.13</v>
      </c>
      <c r="U11" s="216" t="s">
        <v>14</v>
      </c>
      <c r="V11" s="217">
        <v>100.05</v>
      </c>
      <c r="W11" s="216" t="s">
        <v>14</v>
      </c>
      <c r="X11" s="217">
        <v>99.81</v>
      </c>
      <c r="Y11" s="216" t="s">
        <v>14</v>
      </c>
      <c r="Z11" s="217">
        <v>99.98</v>
      </c>
      <c r="AA11" s="216" t="s">
        <v>14</v>
      </c>
      <c r="AB11" s="217">
        <v>100.09</v>
      </c>
      <c r="AC11" s="216" t="s">
        <v>14</v>
      </c>
      <c r="AD11" s="217">
        <v>100.23</v>
      </c>
      <c r="AE11" s="216" t="s">
        <v>14</v>
      </c>
      <c r="AF11" s="217">
        <v>100.44</v>
      </c>
      <c r="AG11" s="216" t="s">
        <v>14</v>
      </c>
      <c r="AH11" s="217">
        <v>100.61</v>
      </c>
      <c r="AI11" s="216" t="s">
        <v>14</v>
      </c>
      <c r="AJ11" s="217">
        <v>100.36</v>
      </c>
      <c r="AK11" s="216" t="s">
        <v>14</v>
      </c>
      <c r="AL11" s="217">
        <v>100.29</v>
      </c>
      <c r="AM11" s="216" t="s">
        <v>14</v>
      </c>
      <c r="AN11" s="217">
        <v>100.22</v>
      </c>
      <c r="AO11" s="216" t="s">
        <v>14</v>
      </c>
      <c r="AP11" s="217">
        <v>99.82</v>
      </c>
      <c r="AQ11" s="216" t="s">
        <v>14</v>
      </c>
      <c r="AR11" s="217">
        <v>99.91</v>
      </c>
      <c r="AS11" s="216" t="s">
        <v>14</v>
      </c>
      <c r="AT11" s="217">
        <v>100.35</v>
      </c>
      <c r="AU11" s="216" t="s">
        <v>14</v>
      </c>
      <c r="AV11" s="217">
        <v>100.94</v>
      </c>
      <c r="AW11" s="216" t="s">
        <v>14</v>
      </c>
      <c r="AX11" s="217">
        <v>101.84</v>
      </c>
      <c r="AY11" s="216" t="s">
        <v>14</v>
      </c>
      <c r="AZ11" s="217">
        <v>102.82</v>
      </c>
      <c r="BA11" s="216" t="s">
        <v>14</v>
      </c>
      <c r="BB11" s="217">
        <v>102.22</v>
      </c>
      <c r="BC11" s="216" t="s">
        <v>14</v>
      </c>
      <c r="BD11" s="219">
        <v>102.1</v>
      </c>
      <c r="BE11" s="216" t="s">
        <v>14</v>
      </c>
      <c r="BF11" s="217">
        <v>102.42</v>
      </c>
      <c r="BG11" s="216" t="s">
        <v>14</v>
      </c>
      <c r="BH11" s="217">
        <v>102.13</v>
      </c>
      <c r="BI11" s="216" t="s">
        <v>14</v>
      </c>
      <c r="BJ11" s="217">
        <v>102.06</v>
      </c>
      <c r="BK11" s="216" t="s">
        <v>14</v>
      </c>
      <c r="BL11" s="217">
        <v>101.94</v>
      </c>
      <c r="BM11" s="216" t="s">
        <v>14</v>
      </c>
      <c r="BN11" s="217">
        <v>102.22</v>
      </c>
      <c r="BO11" s="216" t="s">
        <v>14</v>
      </c>
      <c r="BP11" s="217">
        <v>102.99</v>
      </c>
      <c r="BQ11" s="216" t="s">
        <v>14</v>
      </c>
      <c r="BR11" s="217">
        <v>103.29</v>
      </c>
      <c r="BS11" s="216" t="s">
        <v>14</v>
      </c>
      <c r="BT11" s="219">
        <v>103.6</v>
      </c>
      <c r="BU11" s="216" t="s">
        <v>14</v>
      </c>
      <c r="BV11" s="217">
        <v>104.16</v>
      </c>
      <c r="BW11" s="216" t="s">
        <v>14</v>
      </c>
      <c r="BX11" s="217">
        <v>104.04</v>
      </c>
      <c r="BY11" s="216" t="s">
        <v>14</v>
      </c>
      <c r="BZ11" s="217">
        <v>104.19</v>
      </c>
      <c r="CA11" s="216" t="s">
        <v>14</v>
      </c>
      <c r="CB11" s="217">
        <v>104.33</v>
      </c>
      <c r="CC11" s="216" t="s">
        <v>14</v>
      </c>
      <c r="CD11" s="217">
        <v>104.79</v>
      </c>
      <c r="CE11" s="216" t="s">
        <v>14</v>
      </c>
      <c r="CF11" s="217">
        <v>104.56</v>
      </c>
      <c r="CG11" s="216" t="s">
        <v>14</v>
      </c>
      <c r="CH11" s="217">
        <v>104.16</v>
      </c>
      <c r="CI11" s="216" t="s">
        <v>14</v>
      </c>
      <c r="CJ11" s="217">
        <v>104.07</v>
      </c>
      <c r="CK11" s="216" t="s">
        <v>14</v>
      </c>
      <c r="CL11" s="217">
        <v>104.51</v>
      </c>
      <c r="CM11" s="216" t="s">
        <v>14</v>
      </c>
      <c r="CN11" s="217">
        <v>104.69</v>
      </c>
      <c r="CO11" s="216" t="s">
        <v>14</v>
      </c>
      <c r="CP11" s="217">
        <v>104.59</v>
      </c>
      <c r="CQ11" s="216" t="s">
        <v>14</v>
      </c>
      <c r="CR11" s="217">
        <v>104.97</v>
      </c>
      <c r="CS11" s="216" t="s">
        <v>14</v>
      </c>
      <c r="CT11" s="217">
        <v>105.68</v>
      </c>
      <c r="CU11" s="216" t="s">
        <v>14</v>
      </c>
      <c r="CV11" s="217">
        <v>106.23</v>
      </c>
      <c r="CW11" s="216" t="s">
        <v>14</v>
      </c>
      <c r="CX11" s="217">
        <v>106.05</v>
      </c>
      <c r="CY11" s="216" t="s">
        <v>14</v>
      </c>
      <c r="CZ11" s="217">
        <v>106.12</v>
      </c>
      <c r="DA11" s="216" t="s">
        <v>14</v>
      </c>
      <c r="DB11" s="217">
        <v>106.77</v>
      </c>
      <c r="DC11" s="216" t="s">
        <v>14</v>
      </c>
      <c r="DD11" s="217">
        <v>106.79</v>
      </c>
      <c r="DE11" s="216" t="s">
        <v>14</v>
      </c>
      <c r="DF11" s="217">
        <v>106.88</v>
      </c>
      <c r="DG11" s="216" t="s">
        <v>14</v>
      </c>
      <c r="DH11" s="217">
        <v>106.99</v>
      </c>
      <c r="DI11" s="216" t="s">
        <v>14</v>
      </c>
      <c r="DJ11" s="217">
        <v>106.67</v>
      </c>
      <c r="DK11" s="216" t="s">
        <v>14</v>
      </c>
      <c r="DL11" s="217">
        <v>106.76</v>
      </c>
      <c r="DM11" s="216" t="s">
        <v>14</v>
      </c>
      <c r="DN11" s="217">
        <v>107.18</v>
      </c>
      <c r="DO11" s="216" t="s">
        <v>14</v>
      </c>
      <c r="DP11" s="217">
        <v>107.62</v>
      </c>
      <c r="DQ11" s="216" t="s">
        <v>14</v>
      </c>
      <c r="DR11" s="217">
        <v>108.45</v>
      </c>
      <c r="DS11" s="216" t="s">
        <v>14</v>
      </c>
      <c r="DT11" s="217">
        <v>109.04</v>
      </c>
      <c r="DU11" s="216" t="s">
        <v>14</v>
      </c>
      <c r="DV11" s="219">
        <v>109.4</v>
      </c>
      <c r="DW11" s="216" t="s">
        <v>14</v>
      </c>
      <c r="DX11" s="217">
        <v>110.82</v>
      </c>
      <c r="DY11" s="216" t="s">
        <v>14</v>
      </c>
      <c r="DZ11" s="219">
        <v>111.1</v>
      </c>
      <c r="EA11" s="216" t="s">
        <v>14</v>
      </c>
      <c r="EB11" s="217">
        <v>110.66</v>
      </c>
      <c r="EC11" s="216" t="s">
        <v>14</v>
      </c>
      <c r="ED11" s="217">
        <v>109.27</v>
      </c>
      <c r="EE11" s="216" t="s">
        <v>14</v>
      </c>
      <c r="EF11" s="217">
        <v>108.92</v>
      </c>
      <c r="EG11" s="216" t="s">
        <v>14</v>
      </c>
      <c r="EH11" s="217">
        <v>108.62</v>
      </c>
      <c r="EI11" s="216" t="s">
        <v>14</v>
      </c>
      <c r="EJ11" s="217">
        <v>108.98</v>
      </c>
      <c r="EK11" s="216" t="s">
        <v>14</v>
      </c>
      <c r="EL11" s="217">
        <v>109.08</v>
      </c>
      <c r="EM11" s="216" t="s">
        <v>14</v>
      </c>
      <c r="EN11" s="217">
        <v>108.67</v>
      </c>
      <c r="EO11" s="216" t="s">
        <v>14</v>
      </c>
      <c r="EP11" s="219">
        <v>109.6</v>
      </c>
      <c r="EQ11" s="216" t="s">
        <v>14</v>
      </c>
      <c r="ER11" s="219">
        <v>109.9</v>
      </c>
      <c r="ES11" s="216" t="s">
        <v>14</v>
      </c>
      <c r="ET11" s="217">
        <v>110.04</v>
      </c>
      <c r="EU11" s="216" t="s">
        <v>14</v>
      </c>
      <c r="EV11" s="217">
        <v>110.78</v>
      </c>
      <c r="EW11" s="216" t="s">
        <v>14</v>
      </c>
      <c r="EX11" s="219">
        <v>111.2</v>
      </c>
      <c r="EY11" s="216" t="s">
        <v>14</v>
      </c>
      <c r="EZ11" s="217">
        <v>110.97</v>
      </c>
      <c r="FA11" s="216" t="s">
        <v>14</v>
      </c>
      <c r="FB11" s="217">
        <v>110.88</v>
      </c>
      <c r="FC11" s="216" t="s">
        <v>14</v>
      </c>
      <c r="FD11" s="217">
        <v>111.15</v>
      </c>
      <c r="FE11" s="216" t="s">
        <v>14</v>
      </c>
      <c r="FF11" s="217">
        <v>111.09</v>
      </c>
      <c r="FG11" s="216" t="s">
        <v>14</v>
      </c>
      <c r="FH11" s="217">
        <v>111.48</v>
      </c>
      <c r="FI11" s="216" t="s">
        <v>14</v>
      </c>
      <c r="FJ11" s="217">
        <v>112.23</v>
      </c>
      <c r="FK11" s="216" t="s">
        <v>14</v>
      </c>
      <c r="FL11" s="217">
        <v>113.36</v>
      </c>
      <c r="FM11" s="216" t="s">
        <v>14</v>
      </c>
      <c r="FN11" s="217">
        <v>114.96</v>
      </c>
      <c r="FO11" s="216" t="s">
        <v>14</v>
      </c>
      <c r="FP11" s="217">
        <v>116.09</v>
      </c>
      <c r="FQ11" s="216" t="s">
        <v>14</v>
      </c>
      <c r="FR11" s="217">
        <v>117.63</v>
      </c>
      <c r="FS11" s="216" t="s">
        <v>14</v>
      </c>
      <c r="FT11" s="217">
        <v>120.69</v>
      </c>
      <c r="FU11" s="216" t="s">
        <v>14</v>
      </c>
      <c r="FV11" s="217">
        <v>122.64</v>
      </c>
      <c r="FW11" s="216" t="s">
        <v>14</v>
      </c>
      <c r="FX11" s="217">
        <v>124.19</v>
      </c>
      <c r="FY11" s="216" t="s">
        <v>14</v>
      </c>
      <c r="FZ11" s="217">
        <v>125.48</v>
      </c>
      <c r="GA11" s="216" t="s">
        <v>14</v>
      </c>
      <c r="GB11" s="217">
        <v>127.08</v>
      </c>
      <c r="GC11" s="216" t="s">
        <v>14</v>
      </c>
      <c r="GD11" s="217">
        <v>128.65</v>
      </c>
      <c r="GE11" s="216" t="s">
        <v>14</v>
      </c>
      <c r="GF11" s="217">
        <v>131.29</v>
      </c>
      <c r="GG11" s="216" t="s">
        <v>14</v>
      </c>
      <c r="GH11" s="219">
        <v>132.80000000000001</v>
      </c>
      <c r="GI11" s="216" t="s">
        <v>14</v>
      </c>
      <c r="GJ11" s="217">
        <v>134.01</v>
      </c>
      <c r="GK11" s="216" t="s">
        <v>14</v>
      </c>
      <c r="GL11" s="398">
        <v>136.11000000000001</v>
      </c>
      <c r="GM11" s="397" t="s">
        <v>14</v>
      </c>
      <c r="GN11" s="398">
        <v>138.76</v>
      </c>
      <c r="GO11" s="397" t="s">
        <v>14</v>
      </c>
      <c r="GP11" s="398">
        <v>140.66999999999999</v>
      </c>
      <c r="GQ11" s="397" t="s">
        <v>14</v>
      </c>
      <c r="GR11" s="398">
        <v>140.68</v>
      </c>
      <c r="GS11" s="397" t="s">
        <v>14</v>
      </c>
      <c r="GT11" s="398">
        <v>141.16999999999999</v>
      </c>
      <c r="GU11" s="397" t="s">
        <v>14</v>
      </c>
      <c r="GV11" s="398">
        <v>141.36000000000001</v>
      </c>
      <c r="GW11" s="397" t="s">
        <v>14</v>
      </c>
      <c r="GX11" s="398">
        <v>141.07</v>
      </c>
      <c r="GY11" s="397" t="s">
        <v>14</v>
      </c>
      <c r="GZ11" s="398">
        <v>140.54</v>
      </c>
      <c r="HA11" s="397" t="s">
        <v>14</v>
      </c>
      <c r="HB11" s="398">
        <v>140.49</v>
      </c>
      <c r="HC11" s="397" t="s">
        <v>14</v>
      </c>
      <c r="HD11" s="398">
        <v>140.94</v>
      </c>
      <c r="HE11" s="397" t="s">
        <v>14</v>
      </c>
      <c r="HF11" s="398">
        <v>141.51</v>
      </c>
      <c r="HG11" s="397" t="s">
        <v>14</v>
      </c>
      <c r="HH11" s="398">
        <v>141.62</v>
      </c>
      <c r="HI11" s="397" t="s">
        <v>14</v>
      </c>
      <c r="HJ11" s="418">
        <v>142.69999999999999</v>
      </c>
      <c r="HK11" s="397" t="s">
        <v>14</v>
      </c>
      <c r="HL11" s="398">
        <v>142.47999999999999</v>
      </c>
      <c r="HM11" s="397" t="s">
        <v>14</v>
      </c>
      <c r="HN11" s="398">
        <v>142.36000000000001</v>
      </c>
      <c r="HO11" s="397" t="s">
        <v>14</v>
      </c>
    </row>
    <row r="12" spans="1:223" ht="11.45" customHeight="1">
      <c r="A12" s="214" t="s">
        <v>27</v>
      </c>
      <c r="B12" s="220">
        <v>99.7</v>
      </c>
      <c r="C12" s="215" t="s">
        <v>14</v>
      </c>
      <c r="D12" s="218">
        <v>100.13</v>
      </c>
      <c r="E12" s="215" t="s">
        <v>14</v>
      </c>
      <c r="F12" s="218">
        <v>100.11</v>
      </c>
      <c r="G12" s="215" t="s">
        <v>14</v>
      </c>
      <c r="H12" s="218">
        <v>100.47</v>
      </c>
      <c r="I12" s="215" t="s">
        <v>14</v>
      </c>
      <c r="J12" s="218">
        <v>100.68</v>
      </c>
      <c r="K12" s="215" t="s">
        <v>14</v>
      </c>
      <c r="L12" s="218">
        <v>100.17</v>
      </c>
      <c r="M12" s="215" t="s">
        <v>14</v>
      </c>
      <c r="N12" s="218">
        <v>99.35</v>
      </c>
      <c r="O12" s="215" t="s">
        <v>14</v>
      </c>
      <c r="P12" s="218">
        <v>99.33</v>
      </c>
      <c r="Q12" s="215" t="s">
        <v>14</v>
      </c>
      <c r="R12" s="218">
        <v>99.79</v>
      </c>
      <c r="S12" s="215" t="s">
        <v>14</v>
      </c>
      <c r="T12" s="218">
        <v>100.25</v>
      </c>
      <c r="U12" s="215" t="s">
        <v>14</v>
      </c>
      <c r="V12" s="218">
        <v>100.15</v>
      </c>
      <c r="W12" s="215" t="s">
        <v>14</v>
      </c>
      <c r="X12" s="218">
        <v>99.88</v>
      </c>
      <c r="Y12" s="215" t="s">
        <v>14</v>
      </c>
      <c r="Z12" s="218">
        <v>100.13</v>
      </c>
      <c r="AA12" s="215" t="s">
        <v>14</v>
      </c>
      <c r="AB12" s="218">
        <v>100.24</v>
      </c>
      <c r="AC12" s="215" t="s">
        <v>14</v>
      </c>
      <c r="AD12" s="218">
        <v>100.47</v>
      </c>
      <c r="AE12" s="215" t="s">
        <v>14</v>
      </c>
      <c r="AF12" s="218">
        <v>100.69</v>
      </c>
      <c r="AG12" s="215" t="s">
        <v>14</v>
      </c>
      <c r="AH12" s="218">
        <v>100.93</v>
      </c>
      <c r="AI12" s="215" t="s">
        <v>14</v>
      </c>
      <c r="AJ12" s="220">
        <v>100.7</v>
      </c>
      <c r="AK12" s="215" t="s">
        <v>14</v>
      </c>
      <c r="AL12" s="218">
        <v>100.64</v>
      </c>
      <c r="AM12" s="215" t="s">
        <v>14</v>
      </c>
      <c r="AN12" s="218">
        <v>100.51</v>
      </c>
      <c r="AO12" s="215" t="s">
        <v>14</v>
      </c>
      <c r="AP12" s="220">
        <v>100.1</v>
      </c>
      <c r="AQ12" s="215" t="s">
        <v>14</v>
      </c>
      <c r="AR12" s="218">
        <v>100.21</v>
      </c>
      <c r="AS12" s="215" t="s">
        <v>14</v>
      </c>
      <c r="AT12" s="218">
        <v>100.65</v>
      </c>
      <c r="AU12" s="215" t="s">
        <v>14</v>
      </c>
      <c r="AV12" s="218">
        <v>101.22</v>
      </c>
      <c r="AW12" s="215" t="s">
        <v>14</v>
      </c>
      <c r="AX12" s="218">
        <v>102.21</v>
      </c>
      <c r="AY12" s="215" t="s">
        <v>14</v>
      </c>
      <c r="AZ12" s="218">
        <v>103.21</v>
      </c>
      <c r="BA12" s="215" t="s">
        <v>14</v>
      </c>
      <c r="BB12" s="218">
        <v>102.49</v>
      </c>
      <c r="BC12" s="215" t="s">
        <v>14</v>
      </c>
      <c r="BD12" s="218">
        <v>102.34</v>
      </c>
      <c r="BE12" s="215" t="s">
        <v>14</v>
      </c>
      <c r="BF12" s="218">
        <v>102.68</v>
      </c>
      <c r="BG12" s="215" t="s">
        <v>14</v>
      </c>
      <c r="BH12" s="220">
        <v>102.4</v>
      </c>
      <c r="BI12" s="215" t="s">
        <v>14</v>
      </c>
      <c r="BJ12" s="218">
        <v>102.31</v>
      </c>
      <c r="BK12" s="215" t="s">
        <v>14</v>
      </c>
      <c r="BL12" s="218">
        <v>102.18</v>
      </c>
      <c r="BM12" s="215" t="s">
        <v>14</v>
      </c>
      <c r="BN12" s="220">
        <v>102.4</v>
      </c>
      <c r="BO12" s="215" t="s">
        <v>14</v>
      </c>
      <c r="BP12" s="218">
        <v>103.19</v>
      </c>
      <c r="BQ12" s="215" t="s">
        <v>14</v>
      </c>
      <c r="BR12" s="218">
        <v>103.46</v>
      </c>
      <c r="BS12" s="215" t="s">
        <v>14</v>
      </c>
      <c r="BT12" s="218">
        <v>103.75</v>
      </c>
      <c r="BU12" s="215" t="s">
        <v>14</v>
      </c>
      <c r="BV12" s="218">
        <v>104.38</v>
      </c>
      <c r="BW12" s="215" t="s">
        <v>14</v>
      </c>
      <c r="BX12" s="218">
        <v>104.23</v>
      </c>
      <c r="BY12" s="215" t="s">
        <v>14</v>
      </c>
      <c r="BZ12" s="218">
        <v>104.36</v>
      </c>
      <c r="CA12" s="215" t="s">
        <v>14</v>
      </c>
      <c r="CB12" s="218">
        <v>104.57</v>
      </c>
      <c r="CC12" s="215" t="s">
        <v>14</v>
      </c>
      <c r="CD12" s="218">
        <v>105.09</v>
      </c>
      <c r="CE12" s="215" t="s">
        <v>14</v>
      </c>
      <c r="CF12" s="220">
        <v>104.9</v>
      </c>
      <c r="CG12" s="215" t="s">
        <v>14</v>
      </c>
      <c r="CH12" s="218">
        <v>104.43</v>
      </c>
      <c r="CI12" s="215" t="s">
        <v>14</v>
      </c>
      <c r="CJ12" s="218">
        <v>104.31</v>
      </c>
      <c r="CK12" s="215" t="s">
        <v>14</v>
      </c>
      <c r="CL12" s="218">
        <v>104.81</v>
      </c>
      <c r="CM12" s="215" t="s">
        <v>14</v>
      </c>
      <c r="CN12" s="218">
        <v>105.02</v>
      </c>
      <c r="CO12" s="215" t="s">
        <v>14</v>
      </c>
      <c r="CP12" s="218">
        <v>104.88</v>
      </c>
      <c r="CQ12" s="215" t="s">
        <v>14</v>
      </c>
      <c r="CR12" s="218">
        <v>105.21</v>
      </c>
      <c r="CS12" s="215" t="s">
        <v>14</v>
      </c>
      <c r="CT12" s="220">
        <v>106</v>
      </c>
      <c r="CU12" s="215" t="s">
        <v>14</v>
      </c>
      <c r="CV12" s="218">
        <v>106.56</v>
      </c>
      <c r="CW12" s="215" t="s">
        <v>14</v>
      </c>
      <c r="CX12" s="218">
        <v>106.38</v>
      </c>
      <c r="CY12" s="215" t="s">
        <v>14</v>
      </c>
      <c r="CZ12" s="218">
        <v>106.49</v>
      </c>
      <c r="DA12" s="215" t="s">
        <v>14</v>
      </c>
      <c r="DB12" s="220">
        <v>107.2</v>
      </c>
      <c r="DC12" s="215" t="s">
        <v>14</v>
      </c>
      <c r="DD12" s="218">
        <v>107.21</v>
      </c>
      <c r="DE12" s="215" t="s">
        <v>14</v>
      </c>
      <c r="DF12" s="218">
        <v>107.29</v>
      </c>
      <c r="DG12" s="215" t="s">
        <v>14</v>
      </c>
      <c r="DH12" s="218">
        <v>107.36</v>
      </c>
      <c r="DI12" s="215" t="s">
        <v>14</v>
      </c>
      <c r="DJ12" s="218">
        <v>107.03</v>
      </c>
      <c r="DK12" s="215" t="s">
        <v>14</v>
      </c>
      <c r="DL12" s="218">
        <v>107.21</v>
      </c>
      <c r="DM12" s="215" t="s">
        <v>14</v>
      </c>
      <c r="DN12" s="218">
        <v>107.56</v>
      </c>
      <c r="DO12" s="215" t="s">
        <v>14</v>
      </c>
      <c r="DP12" s="218">
        <v>107.99</v>
      </c>
      <c r="DQ12" s="215" t="s">
        <v>14</v>
      </c>
      <c r="DR12" s="218">
        <v>108.93</v>
      </c>
      <c r="DS12" s="215" t="s">
        <v>14</v>
      </c>
      <c r="DT12" s="218">
        <v>109.53</v>
      </c>
      <c r="DU12" s="215" t="s">
        <v>14</v>
      </c>
      <c r="DV12" s="218">
        <v>109.89</v>
      </c>
      <c r="DW12" s="215" t="s">
        <v>14</v>
      </c>
      <c r="DX12" s="218">
        <v>111.32</v>
      </c>
      <c r="DY12" s="215" t="s">
        <v>14</v>
      </c>
      <c r="DZ12" s="220">
        <v>111.6</v>
      </c>
      <c r="EA12" s="215" t="s">
        <v>14</v>
      </c>
      <c r="EB12" s="218">
        <v>111.16</v>
      </c>
      <c r="EC12" s="215" t="s">
        <v>14</v>
      </c>
      <c r="ED12" s="218">
        <v>109.76</v>
      </c>
      <c r="EE12" s="215" t="s">
        <v>14</v>
      </c>
      <c r="EF12" s="218">
        <v>109.41</v>
      </c>
      <c r="EG12" s="215" t="s">
        <v>14</v>
      </c>
      <c r="EH12" s="220">
        <v>109.1</v>
      </c>
      <c r="EI12" s="215" t="s">
        <v>14</v>
      </c>
      <c r="EJ12" s="218">
        <v>109.47</v>
      </c>
      <c r="EK12" s="215" t="s">
        <v>14</v>
      </c>
      <c r="EL12" s="218">
        <v>109.57</v>
      </c>
      <c r="EM12" s="215" t="s">
        <v>14</v>
      </c>
      <c r="EN12" s="218">
        <v>109.15</v>
      </c>
      <c r="EO12" s="215" t="s">
        <v>14</v>
      </c>
      <c r="EP12" s="218">
        <v>110.09</v>
      </c>
      <c r="EQ12" s="215" t="s">
        <v>14</v>
      </c>
      <c r="ER12" s="218">
        <v>110.39</v>
      </c>
      <c r="ES12" s="215" t="s">
        <v>14</v>
      </c>
      <c r="ET12" s="218">
        <v>110.53</v>
      </c>
      <c r="EU12" s="215" t="s">
        <v>14</v>
      </c>
      <c r="EV12" s="218">
        <v>111.28</v>
      </c>
      <c r="EW12" s="215" t="s">
        <v>14</v>
      </c>
      <c r="EX12" s="220">
        <v>111.7</v>
      </c>
      <c r="EY12" s="215" t="s">
        <v>14</v>
      </c>
      <c r="EZ12" s="218">
        <v>111.47</v>
      </c>
      <c r="FA12" s="215" t="s">
        <v>14</v>
      </c>
      <c r="FB12" s="218">
        <v>111.38</v>
      </c>
      <c r="FC12" s="215" t="s">
        <v>14</v>
      </c>
      <c r="FD12" s="218">
        <v>111.65</v>
      </c>
      <c r="FE12" s="215" t="s">
        <v>14</v>
      </c>
      <c r="FF12" s="218">
        <v>111.59</v>
      </c>
      <c r="FG12" s="215" t="s">
        <v>14</v>
      </c>
      <c r="FH12" s="218">
        <v>111.98</v>
      </c>
      <c r="FI12" s="215" t="s">
        <v>14</v>
      </c>
      <c r="FJ12" s="218">
        <v>112.74</v>
      </c>
      <c r="FK12" s="215" t="s">
        <v>14</v>
      </c>
      <c r="FL12" s="218">
        <v>113.87</v>
      </c>
      <c r="FM12" s="215" t="s">
        <v>14</v>
      </c>
      <c r="FN12" s="218">
        <v>115.48</v>
      </c>
      <c r="FO12" s="215" t="s">
        <v>14</v>
      </c>
      <c r="FP12" s="218">
        <v>116.61</v>
      </c>
      <c r="FQ12" s="215" t="s">
        <v>14</v>
      </c>
      <c r="FR12" s="218">
        <v>118.15</v>
      </c>
      <c r="FS12" s="215" t="s">
        <v>14</v>
      </c>
      <c r="FT12" s="218">
        <v>121.23</v>
      </c>
      <c r="FU12" s="215" t="s">
        <v>14</v>
      </c>
      <c r="FV12" s="218">
        <v>123.19</v>
      </c>
      <c r="FW12" s="215" t="s">
        <v>14</v>
      </c>
      <c r="FX12" s="218">
        <v>124.75</v>
      </c>
      <c r="FY12" s="215" t="s">
        <v>14</v>
      </c>
      <c r="FZ12" s="218">
        <v>126.04</v>
      </c>
      <c r="GA12" s="215" t="s">
        <v>14</v>
      </c>
      <c r="GB12" s="218">
        <v>127.65</v>
      </c>
      <c r="GC12" s="215" t="s">
        <v>14</v>
      </c>
      <c r="GD12" s="218">
        <v>129.22999999999999</v>
      </c>
      <c r="GE12" s="215" t="s">
        <v>14</v>
      </c>
      <c r="GF12" s="218">
        <v>131.88</v>
      </c>
      <c r="GG12" s="215" t="s">
        <v>14</v>
      </c>
      <c r="GH12" s="218">
        <v>133.38999999999999</v>
      </c>
      <c r="GI12" s="215" t="s">
        <v>14</v>
      </c>
      <c r="GJ12" s="218">
        <v>134.61000000000001</v>
      </c>
      <c r="GK12" s="215" t="s">
        <v>14</v>
      </c>
      <c r="GL12" s="399">
        <v>136.72</v>
      </c>
      <c r="GM12" s="400" t="s">
        <v>14</v>
      </c>
      <c r="GN12" s="399">
        <v>139.38</v>
      </c>
      <c r="GO12" s="400" t="s">
        <v>14</v>
      </c>
      <c r="GP12" s="399">
        <v>141.31</v>
      </c>
      <c r="GQ12" s="400" t="s">
        <v>14</v>
      </c>
      <c r="GR12" s="399">
        <v>141.31</v>
      </c>
      <c r="GS12" s="400" t="s">
        <v>14</v>
      </c>
      <c r="GT12" s="399">
        <v>141.81</v>
      </c>
      <c r="GU12" s="400" t="s">
        <v>14</v>
      </c>
      <c r="GV12" s="399">
        <v>141.99</v>
      </c>
      <c r="GW12" s="400" t="s">
        <v>14</v>
      </c>
      <c r="GX12" s="399">
        <v>141.71</v>
      </c>
      <c r="GY12" s="400" t="s">
        <v>14</v>
      </c>
      <c r="GZ12" s="399">
        <v>141.16999999999999</v>
      </c>
      <c r="HA12" s="400" t="s">
        <v>14</v>
      </c>
      <c r="HB12" s="399">
        <v>141.12</v>
      </c>
      <c r="HC12" s="400" t="s">
        <v>14</v>
      </c>
      <c r="HD12" s="399">
        <v>141.57</v>
      </c>
      <c r="HE12" s="400" t="s">
        <v>14</v>
      </c>
      <c r="HF12" s="399">
        <v>142.15</v>
      </c>
      <c r="HG12" s="400" t="s">
        <v>14</v>
      </c>
      <c r="HH12" s="399">
        <v>142.25</v>
      </c>
      <c r="HI12" s="400" t="s">
        <v>14</v>
      </c>
      <c r="HJ12" s="399">
        <v>143.34</v>
      </c>
      <c r="HK12" s="400" t="s">
        <v>14</v>
      </c>
      <c r="HL12" s="399">
        <v>143.12</v>
      </c>
      <c r="HM12" s="400" t="s">
        <v>14</v>
      </c>
      <c r="HN12" s="419">
        <v>143</v>
      </c>
      <c r="HO12" s="400" t="s">
        <v>14</v>
      </c>
    </row>
    <row r="13" spans="1:223" ht="11.45" customHeight="1">
      <c r="A13" s="214" t="s">
        <v>112</v>
      </c>
      <c r="B13" s="217">
        <v>99.86</v>
      </c>
      <c r="C13" s="216" t="s">
        <v>14</v>
      </c>
      <c r="D13" s="217">
        <v>100.21</v>
      </c>
      <c r="E13" s="216" t="s">
        <v>14</v>
      </c>
      <c r="F13" s="217">
        <v>100.18</v>
      </c>
      <c r="G13" s="216" t="s">
        <v>14</v>
      </c>
      <c r="H13" s="217">
        <v>100.47</v>
      </c>
      <c r="I13" s="216" t="s">
        <v>14</v>
      </c>
      <c r="J13" s="217">
        <v>100.67</v>
      </c>
      <c r="K13" s="216" t="s">
        <v>14</v>
      </c>
      <c r="L13" s="217">
        <v>100.17</v>
      </c>
      <c r="M13" s="216" t="s">
        <v>14</v>
      </c>
      <c r="N13" s="217">
        <v>99.36</v>
      </c>
      <c r="O13" s="216" t="s">
        <v>14</v>
      </c>
      <c r="P13" s="217">
        <v>99.33</v>
      </c>
      <c r="Q13" s="216" t="s">
        <v>14</v>
      </c>
      <c r="R13" s="217">
        <v>99.75</v>
      </c>
      <c r="S13" s="216" t="s">
        <v>14</v>
      </c>
      <c r="T13" s="217">
        <v>100.13</v>
      </c>
      <c r="U13" s="216" t="s">
        <v>14</v>
      </c>
      <c r="V13" s="217">
        <v>100.05</v>
      </c>
      <c r="W13" s="216" t="s">
        <v>14</v>
      </c>
      <c r="X13" s="217">
        <v>99.81</v>
      </c>
      <c r="Y13" s="216" t="s">
        <v>14</v>
      </c>
      <c r="Z13" s="217">
        <v>99.98</v>
      </c>
      <c r="AA13" s="216" t="s">
        <v>14</v>
      </c>
      <c r="AB13" s="217">
        <v>100.09</v>
      </c>
      <c r="AC13" s="216" t="s">
        <v>14</v>
      </c>
      <c r="AD13" s="217">
        <v>100.23</v>
      </c>
      <c r="AE13" s="216" t="s">
        <v>14</v>
      </c>
      <c r="AF13" s="217">
        <v>100.44</v>
      </c>
      <c r="AG13" s="216" t="s">
        <v>14</v>
      </c>
      <c r="AH13" s="217">
        <v>100.61</v>
      </c>
      <c r="AI13" s="216" t="s">
        <v>14</v>
      </c>
      <c r="AJ13" s="217">
        <v>100.36</v>
      </c>
      <c r="AK13" s="216" t="s">
        <v>14</v>
      </c>
      <c r="AL13" s="217">
        <v>100.29</v>
      </c>
      <c r="AM13" s="216" t="s">
        <v>14</v>
      </c>
      <c r="AN13" s="217">
        <v>100.22</v>
      </c>
      <c r="AO13" s="216" t="s">
        <v>14</v>
      </c>
      <c r="AP13" s="217">
        <v>99.82</v>
      </c>
      <c r="AQ13" s="216" t="s">
        <v>14</v>
      </c>
      <c r="AR13" s="217">
        <v>99.91</v>
      </c>
      <c r="AS13" s="216" t="s">
        <v>14</v>
      </c>
      <c r="AT13" s="217">
        <v>100.35</v>
      </c>
      <c r="AU13" s="216" t="s">
        <v>14</v>
      </c>
      <c r="AV13" s="217">
        <v>100.94</v>
      </c>
      <c r="AW13" s="216" t="s">
        <v>14</v>
      </c>
      <c r="AX13" s="217">
        <v>101.84</v>
      </c>
      <c r="AY13" s="216" t="s">
        <v>14</v>
      </c>
      <c r="AZ13" s="217">
        <v>102.82</v>
      </c>
      <c r="BA13" s="216" t="s">
        <v>14</v>
      </c>
      <c r="BB13" s="217">
        <v>102.22</v>
      </c>
      <c r="BC13" s="216" t="s">
        <v>14</v>
      </c>
      <c r="BD13" s="219">
        <v>102.1</v>
      </c>
      <c r="BE13" s="216" t="s">
        <v>14</v>
      </c>
      <c r="BF13" s="217">
        <v>102.42</v>
      </c>
      <c r="BG13" s="216" t="s">
        <v>14</v>
      </c>
      <c r="BH13" s="217">
        <v>102.13</v>
      </c>
      <c r="BI13" s="216" t="s">
        <v>14</v>
      </c>
      <c r="BJ13" s="217">
        <v>102.06</v>
      </c>
      <c r="BK13" s="216" t="s">
        <v>14</v>
      </c>
      <c r="BL13" s="217">
        <v>101.94</v>
      </c>
      <c r="BM13" s="216" t="s">
        <v>14</v>
      </c>
      <c r="BN13" s="217">
        <v>102.22</v>
      </c>
      <c r="BO13" s="216" t="s">
        <v>14</v>
      </c>
      <c r="BP13" s="217">
        <v>102.99</v>
      </c>
      <c r="BQ13" s="216" t="s">
        <v>14</v>
      </c>
      <c r="BR13" s="217">
        <v>103.29</v>
      </c>
      <c r="BS13" s="216" t="s">
        <v>14</v>
      </c>
      <c r="BT13" s="219">
        <v>103.6</v>
      </c>
      <c r="BU13" s="216" t="s">
        <v>14</v>
      </c>
      <c r="BV13" s="217">
        <v>104.16</v>
      </c>
      <c r="BW13" s="216" t="s">
        <v>14</v>
      </c>
      <c r="BX13" s="217">
        <v>104.04</v>
      </c>
      <c r="BY13" s="216" t="s">
        <v>14</v>
      </c>
      <c r="BZ13" s="217">
        <v>104.19</v>
      </c>
      <c r="CA13" s="216" t="s">
        <v>14</v>
      </c>
      <c r="CB13" s="217">
        <v>104.33</v>
      </c>
      <c r="CC13" s="216" t="s">
        <v>14</v>
      </c>
      <c r="CD13" s="217">
        <v>104.79</v>
      </c>
      <c r="CE13" s="216" t="s">
        <v>14</v>
      </c>
      <c r="CF13" s="217">
        <v>104.56</v>
      </c>
      <c r="CG13" s="216" t="s">
        <v>14</v>
      </c>
      <c r="CH13" s="217">
        <v>104.16</v>
      </c>
      <c r="CI13" s="216" t="s">
        <v>14</v>
      </c>
      <c r="CJ13" s="217">
        <v>104.07</v>
      </c>
      <c r="CK13" s="216" t="s">
        <v>14</v>
      </c>
      <c r="CL13" s="217">
        <v>104.51</v>
      </c>
      <c r="CM13" s="216" t="s">
        <v>14</v>
      </c>
      <c r="CN13" s="217">
        <v>104.69</v>
      </c>
      <c r="CO13" s="216" t="s">
        <v>14</v>
      </c>
      <c r="CP13" s="217">
        <v>104.59</v>
      </c>
      <c r="CQ13" s="216" t="s">
        <v>14</v>
      </c>
      <c r="CR13" s="217">
        <v>104.97</v>
      </c>
      <c r="CS13" s="216" t="s">
        <v>14</v>
      </c>
      <c r="CT13" s="217">
        <v>105.68</v>
      </c>
      <c r="CU13" s="216" t="s">
        <v>14</v>
      </c>
      <c r="CV13" s="217">
        <v>106.23</v>
      </c>
      <c r="CW13" s="216" t="s">
        <v>14</v>
      </c>
      <c r="CX13" s="217">
        <v>106.05</v>
      </c>
      <c r="CY13" s="216" t="s">
        <v>14</v>
      </c>
      <c r="CZ13" s="217">
        <v>106.12</v>
      </c>
      <c r="DA13" s="216" t="s">
        <v>14</v>
      </c>
      <c r="DB13" s="217">
        <v>106.77</v>
      </c>
      <c r="DC13" s="216" t="s">
        <v>14</v>
      </c>
      <c r="DD13" s="217">
        <v>106.79</v>
      </c>
      <c r="DE13" s="216" t="s">
        <v>14</v>
      </c>
      <c r="DF13" s="217">
        <v>106.88</v>
      </c>
      <c r="DG13" s="216" t="s">
        <v>14</v>
      </c>
      <c r="DH13" s="217">
        <v>106.99</v>
      </c>
      <c r="DI13" s="216" t="s">
        <v>14</v>
      </c>
      <c r="DJ13" s="217">
        <v>106.67</v>
      </c>
      <c r="DK13" s="216" t="s">
        <v>14</v>
      </c>
      <c r="DL13" s="217">
        <v>106.76</v>
      </c>
      <c r="DM13" s="216" t="s">
        <v>14</v>
      </c>
      <c r="DN13" s="217">
        <v>107.18</v>
      </c>
      <c r="DO13" s="216" t="s">
        <v>14</v>
      </c>
      <c r="DP13" s="217">
        <v>107.62</v>
      </c>
      <c r="DQ13" s="216" t="s">
        <v>14</v>
      </c>
      <c r="DR13" s="217">
        <v>108.45</v>
      </c>
      <c r="DS13" s="216" t="s">
        <v>14</v>
      </c>
      <c r="DT13" s="216" t="s">
        <v>28</v>
      </c>
      <c r="DU13" s="216" t="s">
        <v>14</v>
      </c>
      <c r="DV13" s="216" t="s">
        <v>28</v>
      </c>
      <c r="DW13" s="216" t="s">
        <v>14</v>
      </c>
      <c r="DX13" s="216" t="s">
        <v>28</v>
      </c>
      <c r="DY13" s="216" t="s">
        <v>14</v>
      </c>
      <c r="DZ13" s="216" t="s">
        <v>28</v>
      </c>
      <c r="EA13" s="216" t="s">
        <v>14</v>
      </c>
      <c r="EB13" s="216" t="s">
        <v>28</v>
      </c>
      <c r="EC13" s="216" t="s">
        <v>14</v>
      </c>
      <c r="ED13" s="216" t="s">
        <v>28</v>
      </c>
      <c r="EE13" s="216" t="s">
        <v>14</v>
      </c>
      <c r="EF13" s="216" t="s">
        <v>28</v>
      </c>
      <c r="EG13" s="216" t="s">
        <v>14</v>
      </c>
      <c r="EH13" s="216" t="s">
        <v>28</v>
      </c>
      <c r="EI13" s="216" t="s">
        <v>14</v>
      </c>
      <c r="EJ13" s="216" t="s">
        <v>28</v>
      </c>
      <c r="EK13" s="216" t="s">
        <v>14</v>
      </c>
      <c r="EL13" s="216" t="s">
        <v>28</v>
      </c>
      <c r="EM13" s="216" t="s">
        <v>14</v>
      </c>
      <c r="EN13" s="216" t="s">
        <v>28</v>
      </c>
      <c r="EO13" s="216" t="s">
        <v>14</v>
      </c>
      <c r="EP13" s="216" t="s">
        <v>28</v>
      </c>
      <c r="EQ13" s="216" t="s">
        <v>14</v>
      </c>
      <c r="ER13" s="216" t="s">
        <v>28</v>
      </c>
      <c r="ES13" s="216" t="s">
        <v>14</v>
      </c>
      <c r="ET13" s="216" t="s">
        <v>28</v>
      </c>
      <c r="EU13" s="216" t="s">
        <v>14</v>
      </c>
      <c r="EV13" s="216" t="s">
        <v>28</v>
      </c>
      <c r="EW13" s="216" t="s">
        <v>14</v>
      </c>
      <c r="EX13" s="216" t="s">
        <v>28</v>
      </c>
      <c r="EY13" s="216" t="s">
        <v>14</v>
      </c>
      <c r="EZ13" s="216" t="s">
        <v>28</v>
      </c>
      <c r="FA13" s="216" t="s">
        <v>14</v>
      </c>
      <c r="FB13" s="216" t="s">
        <v>28</v>
      </c>
      <c r="FC13" s="216" t="s">
        <v>14</v>
      </c>
      <c r="FD13" s="216" t="s">
        <v>28</v>
      </c>
      <c r="FE13" s="216" t="s">
        <v>14</v>
      </c>
      <c r="FF13" s="216" t="s">
        <v>28</v>
      </c>
      <c r="FG13" s="216" t="s">
        <v>14</v>
      </c>
      <c r="FH13" s="216" t="s">
        <v>28</v>
      </c>
      <c r="FI13" s="216" t="s">
        <v>14</v>
      </c>
      <c r="FJ13" s="216" t="s">
        <v>28</v>
      </c>
      <c r="FK13" s="216" t="s">
        <v>14</v>
      </c>
      <c r="FL13" s="216" t="s">
        <v>28</v>
      </c>
      <c r="FM13" s="216" t="s">
        <v>14</v>
      </c>
      <c r="FN13" s="216" t="s">
        <v>28</v>
      </c>
      <c r="FO13" s="216" t="s">
        <v>14</v>
      </c>
      <c r="FP13" s="216" t="s">
        <v>28</v>
      </c>
      <c r="FQ13" s="216" t="s">
        <v>14</v>
      </c>
      <c r="FR13" s="216" t="s">
        <v>28</v>
      </c>
      <c r="FS13" s="216" t="s">
        <v>14</v>
      </c>
      <c r="FT13" s="216" t="s">
        <v>28</v>
      </c>
      <c r="FU13" s="216" t="s">
        <v>14</v>
      </c>
      <c r="FV13" s="216" t="s">
        <v>28</v>
      </c>
      <c r="FW13" s="216" t="s">
        <v>14</v>
      </c>
      <c r="FX13" s="216" t="s">
        <v>28</v>
      </c>
      <c r="FY13" s="216" t="s">
        <v>14</v>
      </c>
      <c r="FZ13" s="216" t="s">
        <v>28</v>
      </c>
      <c r="GA13" s="216" t="s">
        <v>14</v>
      </c>
      <c r="GB13" s="216" t="s">
        <v>28</v>
      </c>
      <c r="GC13" s="216" t="s">
        <v>14</v>
      </c>
      <c r="GD13" s="216" t="s">
        <v>28</v>
      </c>
      <c r="GE13" s="216" t="s">
        <v>14</v>
      </c>
      <c r="GF13" s="216" t="s">
        <v>28</v>
      </c>
      <c r="GG13" s="216" t="s">
        <v>14</v>
      </c>
      <c r="GH13" s="216" t="s">
        <v>28</v>
      </c>
      <c r="GI13" s="216" t="s">
        <v>14</v>
      </c>
      <c r="GJ13" s="216" t="s">
        <v>28</v>
      </c>
      <c r="GK13" s="216" t="s">
        <v>14</v>
      </c>
      <c r="GL13" s="397" t="s">
        <v>28</v>
      </c>
      <c r="GM13" s="397" t="s">
        <v>14</v>
      </c>
      <c r="GN13" s="397" t="s">
        <v>28</v>
      </c>
      <c r="GO13" s="397" t="s">
        <v>14</v>
      </c>
      <c r="GP13" s="397" t="s">
        <v>28</v>
      </c>
      <c r="GQ13" s="397" t="s">
        <v>14</v>
      </c>
      <c r="GR13" s="397" t="s">
        <v>28</v>
      </c>
      <c r="GS13" s="397" t="s">
        <v>14</v>
      </c>
      <c r="GT13" s="397" t="s">
        <v>28</v>
      </c>
      <c r="GU13" s="397" t="s">
        <v>14</v>
      </c>
      <c r="GV13" s="397" t="s">
        <v>28</v>
      </c>
      <c r="GW13" s="397" t="s">
        <v>14</v>
      </c>
      <c r="GX13" s="397" t="s">
        <v>28</v>
      </c>
      <c r="GY13" s="397" t="s">
        <v>14</v>
      </c>
      <c r="GZ13" s="397" t="s">
        <v>28</v>
      </c>
      <c r="HA13" s="397" t="s">
        <v>14</v>
      </c>
      <c r="HB13" s="397" t="s">
        <v>28</v>
      </c>
      <c r="HC13" s="397" t="s">
        <v>14</v>
      </c>
      <c r="HD13" s="397" t="s">
        <v>28</v>
      </c>
      <c r="HE13" s="397" t="s">
        <v>14</v>
      </c>
      <c r="HF13" s="397" t="s">
        <v>28</v>
      </c>
      <c r="HG13" s="397" t="s">
        <v>14</v>
      </c>
      <c r="HH13" s="397" t="s">
        <v>28</v>
      </c>
      <c r="HI13" s="397" t="s">
        <v>14</v>
      </c>
      <c r="HJ13" s="397" t="s">
        <v>28</v>
      </c>
      <c r="HK13" s="397" t="s">
        <v>14</v>
      </c>
      <c r="HL13" s="397" t="s">
        <v>28</v>
      </c>
      <c r="HM13" s="397" t="s">
        <v>14</v>
      </c>
      <c r="HN13" s="397" t="s">
        <v>28</v>
      </c>
      <c r="HO13" s="397" t="s">
        <v>14</v>
      </c>
    </row>
    <row r="14" spans="1:223" ht="11.45" customHeight="1">
      <c r="A14" s="214" t="s">
        <v>113</v>
      </c>
      <c r="B14" s="218">
        <v>99.46</v>
      </c>
      <c r="C14" s="215" t="s">
        <v>14</v>
      </c>
      <c r="D14" s="218">
        <v>99.89</v>
      </c>
      <c r="E14" s="215" t="s">
        <v>14</v>
      </c>
      <c r="F14" s="218">
        <v>99.83</v>
      </c>
      <c r="G14" s="215" t="s">
        <v>14</v>
      </c>
      <c r="H14" s="218">
        <v>100.14</v>
      </c>
      <c r="I14" s="215" t="s">
        <v>14</v>
      </c>
      <c r="J14" s="218">
        <v>100.31</v>
      </c>
      <c r="K14" s="215" t="s">
        <v>14</v>
      </c>
      <c r="L14" s="218">
        <v>100.19</v>
      </c>
      <c r="M14" s="215" t="s">
        <v>14</v>
      </c>
      <c r="N14" s="218">
        <v>99.46</v>
      </c>
      <c r="O14" s="215" t="s">
        <v>14</v>
      </c>
      <c r="P14" s="218">
        <v>99.61</v>
      </c>
      <c r="Q14" s="215" t="s">
        <v>14</v>
      </c>
      <c r="R14" s="220">
        <v>100</v>
      </c>
      <c r="S14" s="215" t="s">
        <v>14</v>
      </c>
      <c r="T14" s="218">
        <v>100.51</v>
      </c>
      <c r="U14" s="215" t="s">
        <v>14</v>
      </c>
      <c r="V14" s="218">
        <v>100.45</v>
      </c>
      <c r="W14" s="215" t="s">
        <v>14</v>
      </c>
      <c r="X14" s="218">
        <v>100.15</v>
      </c>
      <c r="Y14" s="215" t="s">
        <v>14</v>
      </c>
      <c r="Z14" s="218">
        <v>100.24</v>
      </c>
      <c r="AA14" s="215" t="s">
        <v>14</v>
      </c>
      <c r="AB14" s="218">
        <v>100.26</v>
      </c>
      <c r="AC14" s="215" t="s">
        <v>14</v>
      </c>
      <c r="AD14" s="218">
        <v>100.53</v>
      </c>
      <c r="AE14" s="215" t="s">
        <v>14</v>
      </c>
      <c r="AF14" s="218">
        <v>100.76</v>
      </c>
      <c r="AG14" s="215" t="s">
        <v>14</v>
      </c>
      <c r="AH14" s="220">
        <v>101</v>
      </c>
      <c r="AI14" s="215" t="s">
        <v>14</v>
      </c>
      <c r="AJ14" s="218">
        <v>100.82</v>
      </c>
      <c r="AK14" s="215" t="s">
        <v>14</v>
      </c>
      <c r="AL14" s="218">
        <v>100.84</v>
      </c>
      <c r="AM14" s="215" t="s">
        <v>14</v>
      </c>
      <c r="AN14" s="218">
        <v>100.81</v>
      </c>
      <c r="AO14" s="215" t="s">
        <v>14</v>
      </c>
      <c r="AP14" s="220">
        <v>100.4</v>
      </c>
      <c r="AQ14" s="215" t="s">
        <v>14</v>
      </c>
      <c r="AR14" s="218">
        <v>100.44</v>
      </c>
      <c r="AS14" s="215" t="s">
        <v>14</v>
      </c>
      <c r="AT14" s="218">
        <v>100.87</v>
      </c>
      <c r="AU14" s="215" t="s">
        <v>14</v>
      </c>
      <c r="AV14" s="218">
        <v>101.36</v>
      </c>
      <c r="AW14" s="215" t="s">
        <v>14</v>
      </c>
      <c r="AX14" s="220">
        <v>102.2</v>
      </c>
      <c r="AY14" s="215" t="s">
        <v>14</v>
      </c>
      <c r="AZ14" s="218">
        <v>103.18</v>
      </c>
      <c r="BA14" s="215" t="s">
        <v>14</v>
      </c>
      <c r="BB14" s="218">
        <v>102.34</v>
      </c>
      <c r="BC14" s="215" t="s">
        <v>14</v>
      </c>
      <c r="BD14" s="218">
        <v>102.13</v>
      </c>
      <c r="BE14" s="215" t="s">
        <v>14</v>
      </c>
      <c r="BF14" s="218">
        <v>102.39</v>
      </c>
      <c r="BG14" s="215" t="s">
        <v>14</v>
      </c>
      <c r="BH14" s="218">
        <v>102.06</v>
      </c>
      <c r="BI14" s="215" t="s">
        <v>14</v>
      </c>
      <c r="BJ14" s="218">
        <v>101.98</v>
      </c>
      <c r="BK14" s="215" t="s">
        <v>14</v>
      </c>
      <c r="BL14" s="218">
        <v>102.05</v>
      </c>
      <c r="BM14" s="215" t="s">
        <v>14</v>
      </c>
      <c r="BN14" s="218">
        <v>102.25</v>
      </c>
      <c r="BO14" s="215" t="s">
        <v>14</v>
      </c>
      <c r="BP14" s="218">
        <v>102.97</v>
      </c>
      <c r="BQ14" s="215" t="s">
        <v>14</v>
      </c>
      <c r="BR14" s="218">
        <v>103.14</v>
      </c>
      <c r="BS14" s="215" t="s">
        <v>14</v>
      </c>
      <c r="BT14" s="218">
        <v>103.36</v>
      </c>
      <c r="BU14" s="215" t="s">
        <v>14</v>
      </c>
      <c r="BV14" s="218">
        <v>103.89</v>
      </c>
      <c r="BW14" s="215" t="s">
        <v>14</v>
      </c>
      <c r="BX14" s="218">
        <v>103.69</v>
      </c>
      <c r="BY14" s="215" t="s">
        <v>14</v>
      </c>
      <c r="BZ14" s="218">
        <v>103.87</v>
      </c>
      <c r="CA14" s="215" t="s">
        <v>14</v>
      </c>
      <c r="CB14" s="218">
        <v>104.04</v>
      </c>
      <c r="CC14" s="215" t="s">
        <v>14</v>
      </c>
      <c r="CD14" s="220">
        <v>104.6</v>
      </c>
      <c r="CE14" s="215" t="s">
        <v>14</v>
      </c>
      <c r="CF14" s="218">
        <v>104.47</v>
      </c>
      <c r="CG14" s="215" t="s">
        <v>14</v>
      </c>
      <c r="CH14" s="218">
        <v>104.09</v>
      </c>
      <c r="CI14" s="215" t="s">
        <v>14</v>
      </c>
      <c r="CJ14" s="218">
        <v>104.07</v>
      </c>
      <c r="CK14" s="215" t="s">
        <v>14</v>
      </c>
      <c r="CL14" s="218">
        <v>104.48</v>
      </c>
      <c r="CM14" s="215" t="s">
        <v>14</v>
      </c>
      <c r="CN14" s="220">
        <v>104.6</v>
      </c>
      <c r="CO14" s="215" t="s">
        <v>14</v>
      </c>
      <c r="CP14" s="218">
        <v>104.51</v>
      </c>
      <c r="CQ14" s="215" t="s">
        <v>14</v>
      </c>
      <c r="CR14" s="218">
        <v>104.68</v>
      </c>
      <c r="CS14" s="215" t="s">
        <v>14</v>
      </c>
      <c r="CT14" s="218">
        <v>105.35</v>
      </c>
      <c r="CU14" s="215" t="s">
        <v>14</v>
      </c>
      <c r="CV14" s="218">
        <v>105.69</v>
      </c>
      <c r="CW14" s="215" t="s">
        <v>14</v>
      </c>
      <c r="CX14" s="218">
        <v>105.32</v>
      </c>
      <c r="CY14" s="215" t="s">
        <v>14</v>
      </c>
      <c r="CZ14" s="218">
        <v>105.28</v>
      </c>
      <c r="DA14" s="215" t="s">
        <v>14</v>
      </c>
      <c r="DB14" s="218">
        <v>105.82</v>
      </c>
      <c r="DC14" s="215" t="s">
        <v>14</v>
      </c>
      <c r="DD14" s="218">
        <v>105.88</v>
      </c>
      <c r="DE14" s="215" t="s">
        <v>14</v>
      </c>
      <c r="DF14" s="218">
        <v>105.98</v>
      </c>
      <c r="DG14" s="215" t="s">
        <v>14</v>
      </c>
      <c r="DH14" s="218">
        <v>106.21</v>
      </c>
      <c r="DI14" s="215" t="s">
        <v>14</v>
      </c>
      <c r="DJ14" s="218">
        <v>105.85</v>
      </c>
      <c r="DK14" s="215" t="s">
        <v>14</v>
      </c>
      <c r="DL14" s="218">
        <v>105.95</v>
      </c>
      <c r="DM14" s="215" t="s">
        <v>14</v>
      </c>
      <c r="DN14" s="218">
        <v>106.23</v>
      </c>
      <c r="DO14" s="215" t="s">
        <v>14</v>
      </c>
      <c r="DP14" s="218">
        <v>106.51</v>
      </c>
      <c r="DQ14" s="215" t="s">
        <v>14</v>
      </c>
      <c r="DR14" s="220">
        <v>107.2</v>
      </c>
      <c r="DS14" s="215" t="s">
        <v>14</v>
      </c>
      <c r="DT14" s="218">
        <v>107.69</v>
      </c>
      <c r="DU14" s="215" t="s">
        <v>14</v>
      </c>
      <c r="DV14" s="218">
        <v>107.82</v>
      </c>
      <c r="DW14" s="215" t="s">
        <v>14</v>
      </c>
      <c r="DX14" s="218">
        <v>109.35</v>
      </c>
      <c r="DY14" s="215" t="s">
        <v>14</v>
      </c>
      <c r="DZ14" s="220">
        <v>109.6</v>
      </c>
      <c r="EA14" s="215" t="s">
        <v>14</v>
      </c>
      <c r="EB14" s="220">
        <v>109.2</v>
      </c>
      <c r="EC14" s="215" t="s">
        <v>14</v>
      </c>
      <c r="ED14" s="218">
        <v>107.75</v>
      </c>
      <c r="EE14" s="215" t="s">
        <v>14</v>
      </c>
      <c r="EF14" s="218">
        <v>107.58</v>
      </c>
      <c r="EG14" s="215" t="s">
        <v>14</v>
      </c>
      <c r="EH14" s="218">
        <v>107.42</v>
      </c>
      <c r="EI14" s="215" t="s">
        <v>14</v>
      </c>
      <c r="EJ14" s="218">
        <v>107.87</v>
      </c>
      <c r="EK14" s="215" t="s">
        <v>14</v>
      </c>
      <c r="EL14" s="218">
        <v>108.02</v>
      </c>
      <c r="EM14" s="215" t="s">
        <v>14</v>
      </c>
      <c r="EN14" s="218">
        <v>107.53</v>
      </c>
      <c r="EO14" s="215" t="s">
        <v>14</v>
      </c>
      <c r="EP14" s="218">
        <v>108.28</v>
      </c>
      <c r="EQ14" s="215" t="s">
        <v>14</v>
      </c>
      <c r="ER14" s="218">
        <v>108.53</v>
      </c>
      <c r="ES14" s="215" t="s">
        <v>14</v>
      </c>
      <c r="ET14" s="218">
        <v>108.58</v>
      </c>
      <c r="EU14" s="215" t="s">
        <v>14</v>
      </c>
      <c r="EV14" s="218">
        <v>109.26</v>
      </c>
      <c r="EW14" s="215" t="s">
        <v>14</v>
      </c>
      <c r="EX14" s="220">
        <v>109.6</v>
      </c>
      <c r="EY14" s="215" t="s">
        <v>14</v>
      </c>
      <c r="EZ14" s="218">
        <v>109.32</v>
      </c>
      <c r="FA14" s="215" t="s">
        <v>14</v>
      </c>
      <c r="FB14" s="218">
        <v>109.26</v>
      </c>
      <c r="FC14" s="215" t="s">
        <v>14</v>
      </c>
      <c r="FD14" s="218">
        <v>109.64</v>
      </c>
      <c r="FE14" s="215" t="s">
        <v>14</v>
      </c>
      <c r="FF14" s="220">
        <v>109.5</v>
      </c>
      <c r="FG14" s="215" t="s">
        <v>14</v>
      </c>
      <c r="FH14" s="218">
        <v>109.78</v>
      </c>
      <c r="FI14" s="215" t="s">
        <v>14</v>
      </c>
      <c r="FJ14" s="220">
        <v>110.4</v>
      </c>
      <c r="FK14" s="215" t="s">
        <v>14</v>
      </c>
      <c r="FL14" s="218">
        <v>111.35</v>
      </c>
      <c r="FM14" s="215" t="s">
        <v>14</v>
      </c>
      <c r="FN14" s="218">
        <v>112.58</v>
      </c>
      <c r="FO14" s="215" t="s">
        <v>14</v>
      </c>
      <c r="FP14" s="218">
        <v>113.72</v>
      </c>
      <c r="FQ14" s="215" t="s">
        <v>14</v>
      </c>
      <c r="FR14" s="218">
        <v>114.91</v>
      </c>
      <c r="FS14" s="215" t="s">
        <v>14</v>
      </c>
      <c r="FT14" s="218">
        <v>117.62</v>
      </c>
      <c r="FU14" s="215" t="s">
        <v>14</v>
      </c>
      <c r="FV14" s="218">
        <v>119.38</v>
      </c>
      <c r="FW14" s="215" t="s">
        <v>14</v>
      </c>
      <c r="FX14" s="218">
        <v>120.98</v>
      </c>
      <c r="FY14" s="215" t="s">
        <v>14</v>
      </c>
      <c r="FZ14" s="218">
        <v>122.12</v>
      </c>
      <c r="GA14" s="215" t="s">
        <v>14</v>
      </c>
      <c r="GB14" s="218">
        <v>123.55</v>
      </c>
      <c r="GC14" s="215" t="s">
        <v>14</v>
      </c>
      <c r="GD14" s="218">
        <v>124.96</v>
      </c>
      <c r="GE14" s="215" t="s">
        <v>14</v>
      </c>
      <c r="GF14" s="218">
        <v>127.23</v>
      </c>
      <c r="GG14" s="215" t="s">
        <v>14</v>
      </c>
      <c r="GH14" s="218">
        <v>128.47999999999999</v>
      </c>
      <c r="GI14" s="215" t="s">
        <v>14</v>
      </c>
      <c r="GJ14" s="218">
        <v>129.52000000000001</v>
      </c>
      <c r="GK14" s="215" t="s">
        <v>14</v>
      </c>
      <c r="GL14" s="399">
        <v>131.29</v>
      </c>
      <c r="GM14" s="400" t="s">
        <v>14</v>
      </c>
      <c r="GN14" s="399">
        <v>133.83000000000001</v>
      </c>
      <c r="GO14" s="400" t="s">
        <v>14</v>
      </c>
      <c r="GP14" s="399">
        <v>135.47</v>
      </c>
      <c r="GQ14" s="400" t="s">
        <v>14</v>
      </c>
      <c r="GR14" s="399">
        <v>135.41</v>
      </c>
      <c r="GS14" s="400" t="s">
        <v>14</v>
      </c>
      <c r="GT14" s="399">
        <v>135.83000000000001</v>
      </c>
      <c r="GU14" s="400" t="s">
        <v>14</v>
      </c>
      <c r="GV14" s="419">
        <v>136.19999999999999</v>
      </c>
      <c r="GW14" s="400" t="s">
        <v>14</v>
      </c>
      <c r="GX14" s="399">
        <v>136.25</v>
      </c>
      <c r="GY14" s="400" t="s">
        <v>14</v>
      </c>
      <c r="GZ14" s="399">
        <v>136.22</v>
      </c>
      <c r="HA14" s="400" t="s">
        <v>14</v>
      </c>
      <c r="HB14" s="399">
        <v>136.29</v>
      </c>
      <c r="HC14" s="400" t="s">
        <v>14</v>
      </c>
      <c r="HD14" s="399">
        <v>136.63</v>
      </c>
      <c r="HE14" s="400" t="s">
        <v>14</v>
      </c>
      <c r="HF14" s="399">
        <v>137.18</v>
      </c>
      <c r="HG14" s="400" t="s">
        <v>14</v>
      </c>
      <c r="HH14" s="399">
        <v>137.29</v>
      </c>
      <c r="HI14" s="400" t="s">
        <v>14</v>
      </c>
      <c r="HJ14" s="399">
        <v>138.22999999999999</v>
      </c>
      <c r="HK14" s="400" t="s">
        <v>14</v>
      </c>
      <c r="HL14" s="399">
        <v>137.94</v>
      </c>
      <c r="HM14" s="400" t="s">
        <v>14</v>
      </c>
      <c r="HN14" s="399">
        <v>137.85</v>
      </c>
      <c r="HO14" s="400" t="s">
        <v>14</v>
      </c>
    </row>
    <row r="15" spans="1:223" ht="11.45" customHeight="1">
      <c r="A15" s="214" t="s">
        <v>29</v>
      </c>
      <c r="B15" s="217">
        <v>99.46</v>
      </c>
      <c r="C15" s="216" t="s">
        <v>14</v>
      </c>
      <c r="D15" s="219">
        <v>99.9</v>
      </c>
      <c r="E15" s="216" t="s">
        <v>14</v>
      </c>
      <c r="F15" s="217">
        <v>99.84</v>
      </c>
      <c r="G15" s="216" t="s">
        <v>14</v>
      </c>
      <c r="H15" s="217">
        <v>100.14</v>
      </c>
      <c r="I15" s="216" t="s">
        <v>14</v>
      </c>
      <c r="J15" s="217">
        <v>100.32</v>
      </c>
      <c r="K15" s="216" t="s">
        <v>14</v>
      </c>
      <c r="L15" s="217">
        <v>100.19</v>
      </c>
      <c r="M15" s="216" t="s">
        <v>14</v>
      </c>
      <c r="N15" s="217">
        <v>99.46</v>
      </c>
      <c r="O15" s="216" t="s">
        <v>14</v>
      </c>
      <c r="P15" s="217">
        <v>99.61</v>
      </c>
      <c r="Q15" s="216" t="s">
        <v>14</v>
      </c>
      <c r="R15" s="219">
        <v>100</v>
      </c>
      <c r="S15" s="216" t="s">
        <v>14</v>
      </c>
      <c r="T15" s="219">
        <v>100.5</v>
      </c>
      <c r="U15" s="216" t="s">
        <v>14</v>
      </c>
      <c r="V15" s="217">
        <v>100.44</v>
      </c>
      <c r="W15" s="216" t="s">
        <v>14</v>
      </c>
      <c r="X15" s="217">
        <v>100.13</v>
      </c>
      <c r="Y15" s="216" t="s">
        <v>14</v>
      </c>
      <c r="Z15" s="217">
        <v>100.24</v>
      </c>
      <c r="AA15" s="216" t="s">
        <v>14</v>
      </c>
      <c r="AB15" s="217">
        <v>100.25</v>
      </c>
      <c r="AC15" s="216" t="s">
        <v>14</v>
      </c>
      <c r="AD15" s="217">
        <v>100.52</v>
      </c>
      <c r="AE15" s="216" t="s">
        <v>14</v>
      </c>
      <c r="AF15" s="217">
        <v>100.75</v>
      </c>
      <c r="AG15" s="216" t="s">
        <v>14</v>
      </c>
      <c r="AH15" s="219">
        <v>101</v>
      </c>
      <c r="AI15" s="216" t="s">
        <v>14</v>
      </c>
      <c r="AJ15" s="217">
        <v>100.81</v>
      </c>
      <c r="AK15" s="216" t="s">
        <v>14</v>
      </c>
      <c r="AL15" s="217">
        <v>100.83</v>
      </c>
      <c r="AM15" s="216" t="s">
        <v>14</v>
      </c>
      <c r="AN15" s="217">
        <v>100.79</v>
      </c>
      <c r="AO15" s="216" t="s">
        <v>14</v>
      </c>
      <c r="AP15" s="217">
        <v>100.39</v>
      </c>
      <c r="AQ15" s="216" t="s">
        <v>14</v>
      </c>
      <c r="AR15" s="217">
        <v>100.43</v>
      </c>
      <c r="AS15" s="216" t="s">
        <v>14</v>
      </c>
      <c r="AT15" s="217">
        <v>100.85</v>
      </c>
      <c r="AU15" s="216" t="s">
        <v>14</v>
      </c>
      <c r="AV15" s="217">
        <v>101.34</v>
      </c>
      <c r="AW15" s="216" t="s">
        <v>14</v>
      </c>
      <c r="AX15" s="219">
        <v>102.2</v>
      </c>
      <c r="AY15" s="216" t="s">
        <v>14</v>
      </c>
      <c r="AZ15" s="217">
        <v>103.18</v>
      </c>
      <c r="BA15" s="216" t="s">
        <v>14</v>
      </c>
      <c r="BB15" s="217">
        <v>102.34</v>
      </c>
      <c r="BC15" s="216" t="s">
        <v>14</v>
      </c>
      <c r="BD15" s="217">
        <v>102.13</v>
      </c>
      <c r="BE15" s="216" t="s">
        <v>14</v>
      </c>
      <c r="BF15" s="219">
        <v>102.4</v>
      </c>
      <c r="BG15" s="216" t="s">
        <v>14</v>
      </c>
      <c r="BH15" s="217">
        <v>102.05</v>
      </c>
      <c r="BI15" s="216" t="s">
        <v>14</v>
      </c>
      <c r="BJ15" s="217">
        <v>101.98</v>
      </c>
      <c r="BK15" s="216" t="s">
        <v>14</v>
      </c>
      <c r="BL15" s="217">
        <v>102.05</v>
      </c>
      <c r="BM15" s="216" t="s">
        <v>14</v>
      </c>
      <c r="BN15" s="217">
        <v>102.26</v>
      </c>
      <c r="BO15" s="216" t="s">
        <v>14</v>
      </c>
      <c r="BP15" s="217">
        <v>102.96</v>
      </c>
      <c r="BQ15" s="216" t="s">
        <v>14</v>
      </c>
      <c r="BR15" s="217">
        <v>103.12</v>
      </c>
      <c r="BS15" s="216" t="s">
        <v>14</v>
      </c>
      <c r="BT15" s="217">
        <v>103.34</v>
      </c>
      <c r="BU15" s="216" t="s">
        <v>14</v>
      </c>
      <c r="BV15" s="217">
        <v>103.89</v>
      </c>
      <c r="BW15" s="216" t="s">
        <v>14</v>
      </c>
      <c r="BX15" s="217">
        <v>103.68</v>
      </c>
      <c r="BY15" s="216" t="s">
        <v>14</v>
      </c>
      <c r="BZ15" s="217">
        <v>103.86</v>
      </c>
      <c r="CA15" s="216" t="s">
        <v>14</v>
      </c>
      <c r="CB15" s="217">
        <v>104.04</v>
      </c>
      <c r="CC15" s="216" t="s">
        <v>14</v>
      </c>
      <c r="CD15" s="217">
        <v>104.59</v>
      </c>
      <c r="CE15" s="216" t="s">
        <v>14</v>
      </c>
      <c r="CF15" s="217">
        <v>104.47</v>
      </c>
      <c r="CG15" s="216" t="s">
        <v>14</v>
      </c>
      <c r="CH15" s="217">
        <v>104.08</v>
      </c>
      <c r="CI15" s="216" t="s">
        <v>14</v>
      </c>
      <c r="CJ15" s="217">
        <v>104.07</v>
      </c>
      <c r="CK15" s="216" t="s">
        <v>14</v>
      </c>
      <c r="CL15" s="217">
        <v>104.47</v>
      </c>
      <c r="CM15" s="216" t="s">
        <v>14</v>
      </c>
      <c r="CN15" s="217">
        <v>104.59</v>
      </c>
      <c r="CO15" s="216" t="s">
        <v>14</v>
      </c>
      <c r="CP15" s="217">
        <v>104.49</v>
      </c>
      <c r="CQ15" s="216" t="s">
        <v>14</v>
      </c>
      <c r="CR15" s="217">
        <v>104.66</v>
      </c>
      <c r="CS15" s="216" t="s">
        <v>14</v>
      </c>
      <c r="CT15" s="217">
        <v>105.32</v>
      </c>
      <c r="CU15" s="216" t="s">
        <v>14</v>
      </c>
      <c r="CV15" s="217">
        <v>105.67</v>
      </c>
      <c r="CW15" s="216" t="s">
        <v>14</v>
      </c>
      <c r="CX15" s="219">
        <v>105.3</v>
      </c>
      <c r="CY15" s="216" t="s">
        <v>14</v>
      </c>
      <c r="CZ15" s="217">
        <v>105.26</v>
      </c>
      <c r="DA15" s="216" t="s">
        <v>14</v>
      </c>
      <c r="DB15" s="219">
        <v>105.8</v>
      </c>
      <c r="DC15" s="216" t="s">
        <v>14</v>
      </c>
      <c r="DD15" s="217">
        <v>105.86</v>
      </c>
      <c r="DE15" s="216" t="s">
        <v>14</v>
      </c>
      <c r="DF15" s="217">
        <v>105.95</v>
      </c>
      <c r="DG15" s="216" t="s">
        <v>14</v>
      </c>
      <c r="DH15" s="217">
        <v>106.18</v>
      </c>
      <c r="DI15" s="216" t="s">
        <v>14</v>
      </c>
      <c r="DJ15" s="217">
        <v>105.83</v>
      </c>
      <c r="DK15" s="216" t="s">
        <v>14</v>
      </c>
      <c r="DL15" s="217">
        <v>105.92</v>
      </c>
      <c r="DM15" s="216" t="s">
        <v>14</v>
      </c>
      <c r="DN15" s="219">
        <v>106.2</v>
      </c>
      <c r="DO15" s="216" t="s">
        <v>14</v>
      </c>
      <c r="DP15" s="217">
        <v>106.49</v>
      </c>
      <c r="DQ15" s="216" t="s">
        <v>14</v>
      </c>
      <c r="DR15" s="217">
        <v>107.19</v>
      </c>
      <c r="DS15" s="216" t="s">
        <v>14</v>
      </c>
      <c r="DT15" s="217">
        <v>107.67</v>
      </c>
      <c r="DU15" s="216" t="s">
        <v>14</v>
      </c>
      <c r="DV15" s="219">
        <v>107.8</v>
      </c>
      <c r="DW15" s="216" t="s">
        <v>14</v>
      </c>
      <c r="DX15" s="217">
        <v>109.32</v>
      </c>
      <c r="DY15" s="216" t="s">
        <v>14</v>
      </c>
      <c r="DZ15" s="217">
        <v>109.57</v>
      </c>
      <c r="EA15" s="216" t="s">
        <v>14</v>
      </c>
      <c r="EB15" s="217">
        <v>109.17</v>
      </c>
      <c r="EC15" s="216" t="s">
        <v>14</v>
      </c>
      <c r="ED15" s="217">
        <v>107.72</v>
      </c>
      <c r="EE15" s="216" t="s">
        <v>14</v>
      </c>
      <c r="EF15" s="217">
        <v>107.56</v>
      </c>
      <c r="EG15" s="216" t="s">
        <v>14</v>
      </c>
      <c r="EH15" s="217">
        <v>107.39</v>
      </c>
      <c r="EI15" s="216" t="s">
        <v>14</v>
      </c>
      <c r="EJ15" s="217">
        <v>107.84</v>
      </c>
      <c r="EK15" s="216" t="s">
        <v>14</v>
      </c>
      <c r="EL15" s="217">
        <v>107.98</v>
      </c>
      <c r="EM15" s="216" t="s">
        <v>14</v>
      </c>
      <c r="EN15" s="217">
        <v>107.49</v>
      </c>
      <c r="EO15" s="216" t="s">
        <v>14</v>
      </c>
      <c r="EP15" s="217">
        <v>108.25</v>
      </c>
      <c r="EQ15" s="216" t="s">
        <v>14</v>
      </c>
      <c r="ER15" s="217">
        <v>108.49</v>
      </c>
      <c r="ES15" s="216" t="s">
        <v>14</v>
      </c>
      <c r="ET15" s="217">
        <v>108.54</v>
      </c>
      <c r="EU15" s="216" t="s">
        <v>14</v>
      </c>
      <c r="EV15" s="217">
        <v>109.23</v>
      </c>
      <c r="EW15" s="216" t="s">
        <v>14</v>
      </c>
      <c r="EX15" s="217">
        <v>109.56</v>
      </c>
      <c r="EY15" s="216" t="s">
        <v>14</v>
      </c>
      <c r="EZ15" s="217">
        <v>109.29</v>
      </c>
      <c r="FA15" s="216" t="s">
        <v>14</v>
      </c>
      <c r="FB15" s="217">
        <v>109.24</v>
      </c>
      <c r="FC15" s="216" t="s">
        <v>14</v>
      </c>
      <c r="FD15" s="217">
        <v>109.62</v>
      </c>
      <c r="FE15" s="216" t="s">
        <v>14</v>
      </c>
      <c r="FF15" s="217">
        <v>109.48</v>
      </c>
      <c r="FG15" s="216" t="s">
        <v>14</v>
      </c>
      <c r="FH15" s="217">
        <v>109.77</v>
      </c>
      <c r="FI15" s="216" t="s">
        <v>14</v>
      </c>
      <c r="FJ15" s="217">
        <v>110.39</v>
      </c>
      <c r="FK15" s="216" t="s">
        <v>14</v>
      </c>
      <c r="FL15" s="217">
        <v>111.35</v>
      </c>
      <c r="FM15" s="216" t="s">
        <v>14</v>
      </c>
      <c r="FN15" s="219">
        <v>112.6</v>
      </c>
      <c r="FO15" s="216" t="s">
        <v>14</v>
      </c>
      <c r="FP15" s="217">
        <v>113.73</v>
      </c>
      <c r="FQ15" s="216" t="s">
        <v>14</v>
      </c>
      <c r="FR15" s="217">
        <v>114.92</v>
      </c>
      <c r="FS15" s="216" t="s">
        <v>14</v>
      </c>
      <c r="FT15" s="217">
        <v>117.63</v>
      </c>
      <c r="FU15" s="216" t="s">
        <v>14</v>
      </c>
      <c r="FV15" s="219">
        <v>119.4</v>
      </c>
      <c r="FW15" s="216" t="s">
        <v>14</v>
      </c>
      <c r="FX15" s="219">
        <v>121</v>
      </c>
      <c r="FY15" s="216" t="s">
        <v>14</v>
      </c>
      <c r="FZ15" s="217">
        <v>122.16</v>
      </c>
      <c r="GA15" s="216" t="s">
        <v>14</v>
      </c>
      <c r="GB15" s="217">
        <v>123.59</v>
      </c>
      <c r="GC15" s="216" t="s">
        <v>14</v>
      </c>
      <c r="GD15" s="217">
        <v>124.99</v>
      </c>
      <c r="GE15" s="216" t="s">
        <v>14</v>
      </c>
      <c r="GF15" s="217">
        <v>127.25</v>
      </c>
      <c r="GG15" s="216" t="s">
        <v>14</v>
      </c>
      <c r="GH15" s="219">
        <v>128.5</v>
      </c>
      <c r="GI15" s="216" t="s">
        <v>14</v>
      </c>
      <c r="GJ15" s="217">
        <v>129.55000000000001</v>
      </c>
      <c r="GK15" s="216" t="s">
        <v>14</v>
      </c>
      <c r="GL15" s="398">
        <v>131.32</v>
      </c>
      <c r="GM15" s="397" t="s">
        <v>14</v>
      </c>
      <c r="GN15" s="398">
        <v>133.86000000000001</v>
      </c>
      <c r="GO15" s="397" t="s">
        <v>14</v>
      </c>
      <c r="GP15" s="418">
        <v>135.5</v>
      </c>
      <c r="GQ15" s="397" t="s">
        <v>14</v>
      </c>
      <c r="GR15" s="398">
        <v>135.44</v>
      </c>
      <c r="GS15" s="397" t="s">
        <v>14</v>
      </c>
      <c r="GT15" s="398">
        <v>135.86000000000001</v>
      </c>
      <c r="GU15" s="397" t="s">
        <v>14</v>
      </c>
      <c r="GV15" s="398">
        <v>136.22999999999999</v>
      </c>
      <c r="GW15" s="397" t="s">
        <v>14</v>
      </c>
      <c r="GX15" s="398">
        <v>136.28</v>
      </c>
      <c r="GY15" s="397" t="s">
        <v>14</v>
      </c>
      <c r="GZ15" s="398">
        <v>136.25</v>
      </c>
      <c r="HA15" s="397" t="s">
        <v>14</v>
      </c>
      <c r="HB15" s="398">
        <v>136.32</v>
      </c>
      <c r="HC15" s="397" t="s">
        <v>14</v>
      </c>
      <c r="HD15" s="398">
        <v>136.66</v>
      </c>
      <c r="HE15" s="397" t="s">
        <v>14</v>
      </c>
      <c r="HF15" s="398">
        <v>137.21</v>
      </c>
      <c r="HG15" s="397" t="s">
        <v>14</v>
      </c>
      <c r="HH15" s="398">
        <v>137.32</v>
      </c>
      <c r="HI15" s="397" t="s">
        <v>14</v>
      </c>
      <c r="HJ15" s="398">
        <v>138.26</v>
      </c>
      <c r="HK15" s="397" t="s">
        <v>14</v>
      </c>
      <c r="HL15" s="398">
        <v>137.97</v>
      </c>
      <c r="HM15" s="397" t="s">
        <v>14</v>
      </c>
      <c r="HN15" s="398">
        <v>137.87</v>
      </c>
      <c r="HO15" s="397" t="s">
        <v>14</v>
      </c>
    </row>
    <row r="16" spans="1:223" ht="11.45" customHeight="1">
      <c r="A16" s="214" t="s">
        <v>30</v>
      </c>
      <c r="B16" s="218">
        <v>99.46</v>
      </c>
      <c r="C16" s="215" t="s">
        <v>14</v>
      </c>
      <c r="D16" s="218">
        <v>99.89</v>
      </c>
      <c r="E16" s="215" t="s">
        <v>14</v>
      </c>
      <c r="F16" s="218">
        <v>99.83</v>
      </c>
      <c r="G16" s="215" t="s">
        <v>14</v>
      </c>
      <c r="H16" s="218">
        <v>100.14</v>
      </c>
      <c r="I16" s="215" t="s">
        <v>14</v>
      </c>
      <c r="J16" s="218">
        <v>100.31</v>
      </c>
      <c r="K16" s="215" t="s">
        <v>14</v>
      </c>
      <c r="L16" s="218">
        <v>100.19</v>
      </c>
      <c r="M16" s="215" t="s">
        <v>14</v>
      </c>
      <c r="N16" s="218">
        <v>99.46</v>
      </c>
      <c r="O16" s="215" t="s">
        <v>14</v>
      </c>
      <c r="P16" s="218">
        <v>99.61</v>
      </c>
      <c r="Q16" s="215" t="s">
        <v>14</v>
      </c>
      <c r="R16" s="220">
        <v>100</v>
      </c>
      <c r="S16" s="215" t="s">
        <v>14</v>
      </c>
      <c r="T16" s="218">
        <v>100.51</v>
      </c>
      <c r="U16" s="215" t="s">
        <v>14</v>
      </c>
      <c r="V16" s="218">
        <v>100.45</v>
      </c>
      <c r="W16" s="215" t="s">
        <v>14</v>
      </c>
      <c r="X16" s="218">
        <v>100.15</v>
      </c>
      <c r="Y16" s="215" t="s">
        <v>14</v>
      </c>
      <c r="Z16" s="218">
        <v>100.24</v>
      </c>
      <c r="AA16" s="215" t="s">
        <v>14</v>
      </c>
      <c r="AB16" s="218">
        <v>100.26</v>
      </c>
      <c r="AC16" s="215" t="s">
        <v>14</v>
      </c>
      <c r="AD16" s="218">
        <v>100.53</v>
      </c>
      <c r="AE16" s="215" t="s">
        <v>14</v>
      </c>
      <c r="AF16" s="218">
        <v>100.76</v>
      </c>
      <c r="AG16" s="215" t="s">
        <v>14</v>
      </c>
      <c r="AH16" s="220">
        <v>101</v>
      </c>
      <c r="AI16" s="215" t="s">
        <v>14</v>
      </c>
      <c r="AJ16" s="218">
        <v>100.82</v>
      </c>
      <c r="AK16" s="215" t="s">
        <v>14</v>
      </c>
      <c r="AL16" s="218">
        <v>100.84</v>
      </c>
      <c r="AM16" s="215" t="s">
        <v>14</v>
      </c>
      <c r="AN16" s="218">
        <v>100.81</v>
      </c>
      <c r="AO16" s="215" t="s">
        <v>14</v>
      </c>
      <c r="AP16" s="220">
        <v>100.4</v>
      </c>
      <c r="AQ16" s="215" t="s">
        <v>14</v>
      </c>
      <c r="AR16" s="218">
        <v>100.44</v>
      </c>
      <c r="AS16" s="215" t="s">
        <v>14</v>
      </c>
      <c r="AT16" s="218">
        <v>100.87</v>
      </c>
      <c r="AU16" s="215" t="s">
        <v>14</v>
      </c>
      <c r="AV16" s="218">
        <v>101.36</v>
      </c>
      <c r="AW16" s="215" t="s">
        <v>14</v>
      </c>
      <c r="AX16" s="220">
        <v>102.2</v>
      </c>
      <c r="AY16" s="215" t="s">
        <v>14</v>
      </c>
      <c r="AZ16" s="218">
        <v>103.18</v>
      </c>
      <c r="BA16" s="215" t="s">
        <v>14</v>
      </c>
      <c r="BB16" s="218">
        <v>102.34</v>
      </c>
      <c r="BC16" s="215" t="s">
        <v>14</v>
      </c>
      <c r="BD16" s="218">
        <v>102.13</v>
      </c>
      <c r="BE16" s="215" t="s">
        <v>14</v>
      </c>
      <c r="BF16" s="218">
        <v>102.39</v>
      </c>
      <c r="BG16" s="215" t="s">
        <v>14</v>
      </c>
      <c r="BH16" s="218">
        <v>102.06</v>
      </c>
      <c r="BI16" s="215" t="s">
        <v>14</v>
      </c>
      <c r="BJ16" s="218">
        <v>101.98</v>
      </c>
      <c r="BK16" s="215" t="s">
        <v>14</v>
      </c>
      <c r="BL16" s="218">
        <v>102.05</v>
      </c>
      <c r="BM16" s="215" t="s">
        <v>14</v>
      </c>
      <c r="BN16" s="218">
        <v>102.25</v>
      </c>
      <c r="BO16" s="215" t="s">
        <v>14</v>
      </c>
      <c r="BP16" s="218">
        <v>102.97</v>
      </c>
      <c r="BQ16" s="215" t="s">
        <v>14</v>
      </c>
      <c r="BR16" s="218">
        <v>103.14</v>
      </c>
      <c r="BS16" s="215" t="s">
        <v>14</v>
      </c>
      <c r="BT16" s="218">
        <v>103.36</v>
      </c>
      <c r="BU16" s="215" t="s">
        <v>14</v>
      </c>
      <c r="BV16" s="218">
        <v>103.89</v>
      </c>
      <c r="BW16" s="215" t="s">
        <v>14</v>
      </c>
      <c r="BX16" s="218">
        <v>103.69</v>
      </c>
      <c r="BY16" s="215" t="s">
        <v>14</v>
      </c>
      <c r="BZ16" s="218">
        <v>103.87</v>
      </c>
      <c r="CA16" s="215" t="s">
        <v>14</v>
      </c>
      <c r="CB16" s="218">
        <v>104.04</v>
      </c>
      <c r="CC16" s="215" t="s">
        <v>14</v>
      </c>
      <c r="CD16" s="220">
        <v>104.6</v>
      </c>
      <c r="CE16" s="215" t="s">
        <v>14</v>
      </c>
      <c r="CF16" s="218">
        <v>104.47</v>
      </c>
      <c r="CG16" s="215" t="s">
        <v>14</v>
      </c>
      <c r="CH16" s="218">
        <v>104.09</v>
      </c>
      <c r="CI16" s="215" t="s">
        <v>14</v>
      </c>
      <c r="CJ16" s="218">
        <v>104.07</v>
      </c>
      <c r="CK16" s="215" t="s">
        <v>14</v>
      </c>
      <c r="CL16" s="218">
        <v>104.48</v>
      </c>
      <c r="CM16" s="215" t="s">
        <v>14</v>
      </c>
      <c r="CN16" s="220">
        <v>104.6</v>
      </c>
      <c r="CO16" s="215" t="s">
        <v>14</v>
      </c>
      <c r="CP16" s="218">
        <v>104.51</v>
      </c>
      <c r="CQ16" s="215" t="s">
        <v>14</v>
      </c>
      <c r="CR16" s="218">
        <v>104.68</v>
      </c>
      <c r="CS16" s="215" t="s">
        <v>14</v>
      </c>
      <c r="CT16" s="218">
        <v>105.35</v>
      </c>
      <c r="CU16" s="215" t="s">
        <v>14</v>
      </c>
      <c r="CV16" s="218">
        <v>105.69</v>
      </c>
      <c r="CW16" s="215" t="s">
        <v>14</v>
      </c>
      <c r="CX16" s="218">
        <v>105.32</v>
      </c>
      <c r="CY16" s="215" t="s">
        <v>14</v>
      </c>
      <c r="CZ16" s="218">
        <v>105.28</v>
      </c>
      <c r="DA16" s="215" t="s">
        <v>14</v>
      </c>
      <c r="DB16" s="218">
        <v>105.82</v>
      </c>
      <c r="DC16" s="215" t="s">
        <v>14</v>
      </c>
      <c r="DD16" s="218">
        <v>105.88</v>
      </c>
      <c r="DE16" s="215" t="s">
        <v>14</v>
      </c>
      <c r="DF16" s="218">
        <v>105.98</v>
      </c>
      <c r="DG16" s="215" t="s">
        <v>14</v>
      </c>
      <c r="DH16" s="218">
        <v>106.21</v>
      </c>
      <c r="DI16" s="215" t="s">
        <v>14</v>
      </c>
      <c r="DJ16" s="218">
        <v>105.85</v>
      </c>
      <c r="DK16" s="215" t="s">
        <v>14</v>
      </c>
      <c r="DL16" s="218">
        <v>105.95</v>
      </c>
      <c r="DM16" s="215" t="s">
        <v>14</v>
      </c>
      <c r="DN16" s="218">
        <v>106.23</v>
      </c>
      <c r="DO16" s="215" t="s">
        <v>14</v>
      </c>
      <c r="DP16" s="218">
        <v>106.51</v>
      </c>
      <c r="DQ16" s="215" t="s">
        <v>14</v>
      </c>
      <c r="DR16" s="220">
        <v>107.2</v>
      </c>
      <c r="DS16" s="215" t="s">
        <v>14</v>
      </c>
      <c r="DT16" s="218">
        <v>107.69</v>
      </c>
      <c r="DU16" s="215" t="s">
        <v>14</v>
      </c>
      <c r="DV16" s="218">
        <v>107.82</v>
      </c>
      <c r="DW16" s="215" t="s">
        <v>14</v>
      </c>
      <c r="DX16" s="218">
        <v>109.35</v>
      </c>
      <c r="DY16" s="215" t="s">
        <v>14</v>
      </c>
      <c r="DZ16" s="220">
        <v>109.6</v>
      </c>
      <c r="EA16" s="215" t="s">
        <v>14</v>
      </c>
      <c r="EB16" s="220">
        <v>109.2</v>
      </c>
      <c r="EC16" s="215" t="s">
        <v>14</v>
      </c>
      <c r="ED16" s="218">
        <v>107.75</v>
      </c>
      <c r="EE16" s="215" t="s">
        <v>14</v>
      </c>
      <c r="EF16" s="218">
        <v>107.58</v>
      </c>
      <c r="EG16" s="215" t="s">
        <v>14</v>
      </c>
      <c r="EH16" s="218">
        <v>107.42</v>
      </c>
      <c r="EI16" s="215" t="s">
        <v>14</v>
      </c>
      <c r="EJ16" s="218">
        <v>107.87</v>
      </c>
      <c r="EK16" s="215" t="s">
        <v>14</v>
      </c>
      <c r="EL16" s="218">
        <v>108.02</v>
      </c>
      <c r="EM16" s="215" t="s">
        <v>14</v>
      </c>
      <c r="EN16" s="218">
        <v>107.53</v>
      </c>
      <c r="EO16" s="215" t="s">
        <v>14</v>
      </c>
      <c r="EP16" s="218">
        <v>108.28</v>
      </c>
      <c r="EQ16" s="215" t="s">
        <v>14</v>
      </c>
      <c r="ER16" s="218">
        <v>108.53</v>
      </c>
      <c r="ES16" s="215" t="s">
        <v>14</v>
      </c>
      <c r="ET16" s="218">
        <v>108.58</v>
      </c>
      <c r="EU16" s="215" t="s">
        <v>14</v>
      </c>
      <c r="EV16" s="218">
        <v>109.26</v>
      </c>
      <c r="EW16" s="215" t="s">
        <v>14</v>
      </c>
      <c r="EX16" s="220">
        <v>109.6</v>
      </c>
      <c r="EY16" s="215" t="s">
        <v>14</v>
      </c>
      <c r="EZ16" s="218">
        <v>109.32</v>
      </c>
      <c r="FA16" s="215" t="s">
        <v>14</v>
      </c>
      <c r="FB16" s="218">
        <v>109.26</v>
      </c>
      <c r="FC16" s="215" t="s">
        <v>14</v>
      </c>
      <c r="FD16" s="218">
        <v>109.64</v>
      </c>
      <c r="FE16" s="215" t="s">
        <v>14</v>
      </c>
      <c r="FF16" s="220">
        <v>109.5</v>
      </c>
      <c r="FG16" s="215" t="s">
        <v>14</v>
      </c>
      <c r="FH16" s="218">
        <v>109.78</v>
      </c>
      <c r="FI16" s="215" t="s">
        <v>14</v>
      </c>
      <c r="FJ16" s="220">
        <v>110.4</v>
      </c>
      <c r="FK16" s="215" t="s">
        <v>14</v>
      </c>
      <c r="FL16" s="218">
        <v>111.35</v>
      </c>
      <c r="FM16" s="215" t="s">
        <v>14</v>
      </c>
      <c r="FN16" s="218">
        <v>112.58</v>
      </c>
      <c r="FO16" s="215" t="s">
        <v>14</v>
      </c>
      <c r="FP16" s="218">
        <v>113.72</v>
      </c>
      <c r="FQ16" s="215" t="s">
        <v>14</v>
      </c>
      <c r="FR16" s="218">
        <v>114.91</v>
      </c>
      <c r="FS16" s="215" t="s">
        <v>14</v>
      </c>
      <c r="FT16" s="218">
        <v>117.62</v>
      </c>
      <c r="FU16" s="215" t="s">
        <v>14</v>
      </c>
      <c r="FV16" s="218">
        <v>119.38</v>
      </c>
      <c r="FW16" s="215" t="s">
        <v>14</v>
      </c>
      <c r="FX16" s="218">
        <v>120.98</v>
      </c>
      <c r="FY16" s="215" t="s">
        <v>14</v>
      </c>
      <c r="FZ16" s="218">
        <v>122.12</v>
      </c>
      <c r="GA16" s="215" t="s">
        <v>14</v>
      </c>
      <c r="GB16" s="218">
        <v>123.55</v>
      </c>
      <c r="GC16" s="215" t="s">
        <v>14</v>
      </c>
      <c r="GD16" s="218">
        <v>124.96</v>
      </c>
      <c r="GE16" s="215" t="s">
        <v>14</v>
      </c>
      <c r="GF16" s="218">
        <v>127.23</v>
      </c>
      <c r="GG16" s="215" t="s">
        <v>14</v>
      </c>
      <c r="GH16" s="218">
        <v>128.47999999999999</v>
      </c>
      <c r="GI16" s="215" t="s">
        <v>14</v>
      </c>
      <c r="GJ16" s="218">
        <v>129.52000000000001</v>
      </c>
      <c r="GK16" s="215" t="s">
        <v>14</v>
      </c>
      <c r="GL16" s="399">
        <v>131.29</v>
      </c>
      <c r="GM16" s="400" t="s">
        <v>14</v>
      </c>
      <c r="GN16" s="399">
        <v>133.84</v>
      </c>
      <c r="GO16" s="400" t="s">
        <v>14</v>
      </c>
      <c r="GP16" s="399">
        <v>135.47999999999999</v>
      </c>
      <c r="GQ16" s="400" t="s">
        <v>14</v>
      </c>
      <c r="GR16" s="399">
        <v>135.41999999999999</v>
      </c>
      <c r="GS16" s="400" t="s">
        <v>14</v>
      </c>
      <c r="GT16" s="399">
        <v>135.82</v>
      </c>
      <c r="GU16" s="400" t="s">
        <v>14</v>
      </c>
      <c r="GV16" s="399">
        <v>136.18</v>
      </c>
      <c r="GW16" s="400" t="s">
        <v>14</v>
      </c>
      <c r="GX16" s="399">
        <v>136.22</v>
      </c>
      <c r="GY16" s="400" t="s">
        <v>14</v>
      </c>
      <c r="GZ16" s="399">
        <v>136.19</v>
      </c>
      <c r="HA16" s="400" t="s">
        <v>14</v>
      </c>
      <c r="HB16" s="399">
        <v>136.27000000000001</v>
      </c>
      <c r="HC16" s="400" t="s">
        <v>14</v>
      </c>
      <c r="HD16" s="399">
        <v>136.62</v>
      </c>
      <c r="HE16" s="400" t="s">
        <v>14</v>
      </c>
      <c r="HF16" s="399">
        <v>137.16999999999999</v>
      </c>
      <c r="HG16" s="400" t="s">
        <v>14</v>
      </c>
      <c r="HH16" s="399">
        <v>137.28</v>
      </c>
      <c r="HI16" s="400" t="s">
        <v>14</v>
      </c>
      <c r="HJ16" s="399">
        <v>138.21</v>
      </c>
      <c r="HK16" s="400" t="s">
        <v>14</v>
      </c>
      <c r="HL16" s="399">
        <v>137.93</v>
      </c>
      <c r="HM16" s="400" t="s">
        <v>14</v>
      </c>
      <c r="HN16" s="399">
        <v>137.83000000000001</v>
      </c>
      <c r="HO16" s="400" t="s">
        <v>14</v>
      </c>
    </row>
    <row r="17" spans="1:223" ht="11.45" customHeight="1">
      <c r="A17" s="214" t="s">
        <v>31</v>
      </c>
      <c r="B17" s="217">
        <v>98.62</v>
      </c>
      <c r="C17" s="216" t="s">
        <v>14</v>
      </c>
      <c r="D17" s="217">
        <v>99.16</v>
      </c>
      <c r="E17" s="216" t="s">
        <v>14</v>
      </c>
      <c r="F17" s="217">
        <v>99.16</v>
      </c>
      <c r="G17" s="216" t="s">
        <v>14</v>
      </c>
      <c r="H17" s="217">
        <v>101.14</v>
      </c>
      <c r="I17" s="216" t="s">
        <v>14</v>
      </c>
      <c r="J17" s="217">
        <v>100.67</v>
      </c>
      <c r="K17" s="216" t="s">
        <v>14</v>
      </c>
      <c r="L17" s="217">
        <v>100.81</v>
      </c>
      <c r="M17" s="216" t="s">
        <v>14</v>
      </c>
      <c r="N17" s="217">
        <v>100.19</v>
      </c>
      <c r="O17" s="216" t="s">
        <v>14</v>
      </c>
      <c r="P17" s="217">
        <v>99.62</v>
      </c>
      <c r="Q17" s="216" t="s">
        <v>14</v>
      </c>
      <c r="R17" s="217">
        <v>99.74</v>
      </c>
      <c r="S17" s="216" t="s">
        <v>14</v>
      </c>
      <c r="T17" s="217">
        <v>100.53</v>
      </c>
      <c r="U17" s="216" t="s">
        <v>14</v>
      </c>
      <c r="V17" s="219">
        <v>100.2</v>
      </c>
      <c r="W17" s="216" t="s">
        <v>14</v>
      </c>
      <c r="X17" s="217">
        <v>100.16</v>
      </c>
      <c r="Y17" s="216" t="s">
        <v>14</v>
      </c>
      <c r="Z17" s="217">
        <v>100.38</v>
      </c>
      <c r="AA17" s="216" t="s">
        <v>14</v>
      </c>
      <c r="AB17" s="217">
        <v>100.72</v>
      </c>
      <c r="AC17" s="216" t="s">
        <v>14</v>
      </c>
      <c r="AD17" s="217">
        <v>102.44</v>
      </c>
      <c r="AE17" s="216" t="s">
        <v>14</v>
      </c>
      <c r="AF17" s="217">
        <v>103.65</v>
      </c>
      <c r="AG17" s="216" t="s">
        <v>14</v>
      </c>
      <c r="AH17" s="217">
        <v>102.83</v>
      </c>
      <c r="AI17" s="216" t="s">
        <v>14</v>
      </c>
      <c r="AJ17" s="217">
        <v>102.56</v>
      </c>
      <c r="AK17" s="216" t="s">
        <v>14</v>
      </c>
      <c r="AL17" s="217">
        <v>102.14</v>
      </c>
      <c r="AM17" s="216" t="s">
        <v>14</v>
      </c>
      <c r="AN17" s="217">
        <v>101.83</v>
      </c>
      <c r="AO17" s="216" t="s">
        <v>14</v>
      </c>
      <c r="AP17" s="217">
        <v>101.34</v>
      </c>
      <c r="AQ17" s="216" t="s">
        <v>14</v>
      </c>
      <c r="AR17" s="217">
        <v>101.77</v>
      </c>
      <c r="AS17" s="216" t="s">
        <v>14</v>
      </c>
      <c r="AT17" s="217">
        <v>101.77</v>
      </c>
      <c r="AU17" s="216" t="s">
        <v>14</v>
      </c>
      <c r="AV17" s="217">
        <v>101.74</v>
      </c>
      <c r="AW17" s="216" t="s">
        <v>14</v>
      </c>
      <c r="AX17" s="217">
        <v>102.12</v>
      </c>
      <c r="AY17" s="216" t="s">
        <v>14</v>
      </c>
      <c r="AZ17" s="217">
        <v>102.83</v>
      </c>
      <c r="BA17" s="216" t="s">
        <v>14</v>
      </c>
      <c r="BB17" s="217">
        <v>103.16</v>
      </c>
      <c r="BC17" s="216" t="s">
        <v>14</v>
      </c>
      <c r="BD17" s="217">
        <v>103.44</v>
      </c>
      <c r="BE17" s="216" t="s">
        <v>14</v>
      </c>
      <c r="BF17" s="217">
        <v>102.36</v>
      </c>
      <c r="BG17" s="216" t="s">
        <v>14</v>
      </c>
      <c r="BH17" s="217">
        <v>102.34</v>
      </c>
      <c r="BI17" s="216" t="s">
        <v>14</v>
      </c>
      <c r="BJ17" s="217">
        <v>102.34</v>
      </c>
      <c r="BK17" s="216" t="s">
        <v>14</v>
      </c>
      <c r="BL17" s="219">
        <v>102.6</v>
      </c>
      <c r="BM17" s="216" t="s">
        <v>14</v>
      </c>
      <c r="BN17" s="217">
        <v>102.03</v>
      </c>
      <c r="BO17" s="216" t="s">
        <v>14</v>
      </c>
      <c r="BP17" s="217">
        <v>102.42</v>
      </c>
      <c r="BQ17" s="216" t="s">
        <v>14</v>
      </c>
      <c r="BR17" s="217">
        <v>102.84</v>
      </c>
      <c r="BS17" s="216" t="s">
        <v>14</v>
      </c>
      <c r="BT17" s="217">
        <v>103.54</v>
      </c>
      <c r="BU17" s="216" t="s">
        <v>14</v>
      </c>
      <c r="BV17" s="217">
        <v>103.97</v>
      </c>
      <c r="BW17" s="216" t="s">
        <v>14</v>
      </c>
      <c r="BX17" s="217">
        <v>104.04</v>
      </c>
      <c r="BY17" s="216" t="s">
        <v>14</v>
      </c>
      <c r="BZ17" s="217">
        <v>104.84</v>
      </c>
      <c r="CA17" s="216" t="s">
        <v>14</v>
      </c>
      <c r="CB17" s="217">
        <v>105.26</v>
      </c>
      <c r="CC17" s="216" t="s">
        <v>14</v>
      </c>
      <c r="CD17" s="219">
        <v>105</v>
      </c>
      <c r="CE17" s="216" t="s">
        <v>14</v>
      </c>
      <c r="CF17" s="217">
        <v>105.08</v>
      </c>
      <c r="CG17" s="216" t="s">
        <v>14</v>
      </c>
      <c r="CH17" s="217">
        <v>104.97</v>
      </c>
      <c r="CI17" s="216" t="s">
        <v>14</v>
      </c>
      <c r="CJ17" s="217">
        <v>104.34</v>
      </c>
      <c r="CK17" s="216" t="s">
        <v>14</v>
      </c>
      <c r="CL17" s="217">
        <v>104.65</v>
      </c>
      <c r="CM17" s="216" t="s">
        <v>14</v>
      </c>
      <c r="CN17" s="217">
        <v>104.93</v>
      </c>
      <c r="CO17" s="216" t="s">
        <v>14</v>
      </c>
      <c r="CP17" s="217">
        <v>104.62</v>
      </c>
      <c r="CQ17" s="216" t="s">
        <v>14</v>
      </c>
      <c r="CR17" s="217">
        <v>104.82</v>
      </c>
      <c r="CS17" s="216" t="s">
        <v>14</v>
      </c>
      <c r="CT17" s="219">
        <v>105.1</v>
      </c>
      <c r="CU17" s="216" t="s">
        <v>14</v>
      </c>
      <c r="CV17" s="217">
        <v>104.82</v>
      </c>
      <c r="CW17" s="216" t="s">
        <v>14</v>
      </c>
      <c r="CX17" s="217">
        <v>105.94</v>
      </c>
      <c r="CY17" s="216" t="s">
        <v>14</v>
      </c>
      <c r="CZ17" s="217">
        <v>105.82</v>
      </c>
      <c r="DA17" s="216" t="s">
        <v>14</v>
      </c>
      <c r="DB17" s="219">
        <v>105.7</v>
      </c>
      <c r="DC17" s="216" t="s">
        <v>14</v>
      </c>
      <c r="DD17" s="217">
        <v>106.07</v>
      </c>
      <c r="DE17" s="216" t="s">
        <v>14</v>
      </c>
      <c r="DF17" s="217">
        <v>105.74</v>
      </c>
      <c r="DG17" s="216" t="s">
        <v>14</v>
      </c>
      <c r="DH17" s="217">
        <v>105.55</v>
      </c>
      <c r="DI17" s="216" t="s">
        <v>14</v>
      </c>
      <c r="DJ17" s="217">
        <v>104.76</v>
      </c>
      <c r="DK17" s="216" t="s">
        <v>14</v>
      </c>
      <c r="DL17" s="217">
        <v>104.81</v>
      </c>
      <c r="DM17" s="216" t="s">
        <v>14</v>
      </c>
      <c r="DN17" s="217">
        <v>105.12</v>
      </c>
      <c r="DO17" s="216" t="s">
        <v>14</v>
      </c>
      <c r="DP17" s="217">
        <v>105.62</v>
      </c>
      <c r="DQ17" s="216" t="s">
        <v>14</v>
      </c>
      <c r="DR17" s="217">
        <v>106.11</v>
      </c>
      <c r="DS17" s="216" t="s">
        <v>14</v>
      </c>
      <c r="DT17" s="217">
        <v>106.79</v>
      </c>
      <c r="DU17" s="216" t="s">
        <v>14</v>
      </c>
      <c r="DV17" s="217">
        <v>108.53</v>
      </c>
      <c r="DW17" s="216" t="s">
        <v>14</v>
      </c>
      <c r="DX17" s="217">
        <v>109.43</v>
      </c>
      <c r="DY17" s="216" t="s">
        <v>14</v>
      </c>
      <c r="DZ17" s="217">
        <v>109.66</v>
      </c>
      <c r="EA17" s="216" t="s">
        <v>14</v>
      </c>
      <c r="EB17" s="219">
        <v>109.4</v>
      </c>
      <c r="EC17" s="216" t="s">
        <v>14</v>
      </c>
      <c r="ED17" s="217">
        <v>109.56</v>
      </c>
      <c r="EE17" s="216" t="s">
        <v>14</v>
      </c>
      <c r="EF17" s="217">
        <v>108.84</v>
      </c>
      <c r="EG17" s="216" t="s">
        <v>14</v>
      </c>
      <c r="EH17" s="217">
        <v>108.59</v>
      </c>
      <c r="EI17" s="216" t="s">
        <v>14</v>
      </c>
      <c r="EJ17" s="217">
        <v>108.36</v>
      </c>
      <c r="EK17" s="216" t="s">
        <v>14</v>
      </c>
      <c r="EL17" s="219">
        <v>107.6</v>
      </c>
      <c r="EM17" s="216" t="s">
        <v>14</v>
      </c>
      <c r="EN17" s="217">
        <v>107.39</v>
      </c>
      <c r="EO17" s="216" t="s">
        <v>14</v>
      </c>
      <c r="EP17" s="217">
        <v>106.76</v>
      </c>
      <c r="EQ17" s="216" t="s">
        <v>14</v>
      </c>
      <c r="ER17" s="217">
        <v>106.68</v>
      </c>
      <c r="ES17" s="216" t="s">
        <v>14</v>
      </c>
      <c r="ET17" s="217">
        <v>107.83</v>
      </c>
      <c r="EU17" s="216" t="s">
        <v>14</v>
      </c>
      <c r="EV17" s="217">
        <v>108.15</v>
      </c>
      <c r="EW17" s="216" t="s">
        <v>14</v>
      </c>
      <c r="EX17" s="217">
        <v>107.98</v>
      </c>
      <c r="EY17" s="216" t="s">
        <v>14</v>
      </c>
      <c r="EZ17" s="217">
        <v>108.12</v>
      </c>
      <c r="FA17" s="216" t="s">
        <v>14</v>
      </c>
      <c r="FB17" s="219">
        <v>108.3</v>
      </c>
      <c r="FC17" s="216" t="s">
        <v>14</v>
      </c>
      <c r="FD17" s="217">
        <v>108.14</v>
      </c>
      <c r="FE17" s="216" t="s">
        <v>14</v>
      </c>
      <c r="FF17" s="217">
        <v>107.86</v>
      </c>
      <c r="FG17" s="216" t="s">
        <v>14</v>
      </c>
      <c r="FH17" s="219">
        <v>108</v>
      </c>
      <c r="FI17" s="216" t="s">
        <v>14</v>
      </c>
      <c r="FJ17" s="217">
        <v>107.93</v>
      </c>
      <c r="FK17" s="216" t="s">
        <v>14</v>
      </c>
      <c r="FL17" s="217">
        <v>108.89</v>
      </c>
      <c r="FM17" s="216" t="s">
        <v>14</v>
      </c>
      <c r="FN17" s="217">
        <v>109.48</v>
      </c>
      <c r="FO17" s="216" t="s">
        <v>14</v>
      </c>
      <c r="FP17" s="217">
        <v>111.01</v>
      </c>
      <c r="FQ17" s="216" t="s">
        <v>14</v>
      </c>
      <c r="FR17" s="217">
        <v>112.91</v>
      </c>
      <c r="FS17" s="216" t="s">
        <v>14</v>
      </c>
      <c r="FT17" s="217">
        <v>114.08</v>
      </c>
      <c r="FU17" s="216" t="s">
        <v>14</v>
      </c>
      <c r="FV17" s="217">
        <v>115.66</v>
      </c>
      <c r="FW17" s="216" t="s">
        <v>14</v>
      </c>
      <c r="FX17" s="217">
        <v>117.63</v>
      </c>
      <c r="FY17" s="216" t="s">
        <v>14</v>
      </c>
      <c r="FZ17" s="217">
        <v>119.13</v>
      </c>
      <c r="GA17" s="216" t="s">
        <v>14</v>
      </c>
      <c r="GB17" s="217">
        <v>119.47</v>
      </c>
      <c r="GC17" s="216" t="s">
        <v>14</v>
      </c>
      <c r="GD17" s="217">
        <v>120.17</v>
      </c>
      <c r="GE17" s="216" t="s">
        <v>14</v>
      </c>
      <c r="GF17" s="217">
        <v>122.44</v>
      </c>
      <c r="GG17" s="216" t="s">
        <v>14</v>
      </c>
      <c r="GH17" s="217">
        <v>124.92</v>
      </c>
      <c r="GI17" s="216" t="s">
        <v>14</v>
      </c>
      <c r="GJ17" s="217">
        <v>126.03</v>
      </c>
      <c r="GK17" s="216" t="s">
        <v>14</v>
      </c>
      <c r="GL17" s="398">
        <v>130.54</v>
      </c>
      <c r="GM17" s="397" t="s">
        <v>14</v>
      </c>
      <c r="GN17" s="398">
        <v>133.08000000000001</v>
      </c>
      <c r="GO17" s="397" t="s">
        <v>14</v>
      </c>
      <c r="GP17" s="398">
        <v>136.29</v>
      </c>
      <c r="GQ17" s="397" t="s">
        <v>14</v>
      </c>
      <c r="GR17" s="398">
        <v>134.06</v>
      </c>
      <c r="GS17" s="397" t="s">
        <v>14</v>
      </c>
      <c r="GT17" s="398">
        <v>134.58000000000001</v>
      </c>
      <c r="GU17" s="397" t="s">
        <v>14</v>
      </c>
      <c r="GV17" s="398">
        <v>134.63</v>
      </c>
      <c r="GW17" s="397" t="s">
        <v>14</v>
      </c>
      <c r="GX17" s="398">
        <v>135.79</v>
      </c>
      <c r="GY17" s="397" t="s">
        <v>14</v>
      </c>
      <c r="GZ17" s="398">
        <v>134.71</v>
      </c>
      <c r="HA17" s="397" t="s">
        <v>14</v>
      </c>
      <c r="HB17" s="398">
        <v>134.35</v>
      </c>
      <c r="HC17" s="397" t="s">
        <v>14</v>
      </c>
      <c r="HD17" s="398">
        <v>134.16999999999999</v>
      </c>
      <c r="HE17" s="397" t="s">
        <v>14</v>
      </c>
      <c r="HF17" s="398">
        <v>135.02000000000001</v>
      </c>
      <c r="HG17" s="397" t="s">
        <v>14</v>
      </c>
      <c r="HH17" s="398">
        <v>135.22</v>
      </c>
      <c r="HI17" s="397" t="s">
        <v>14</v>
      </c>
      <c r="HJ17" s="398">
        <v>137.46</v>
      </c>
      <c r="HK17" s="397" t="s">
        <v>14</v>
      </c>
      <c r="HL17" s="398">
        <v>137.59</v>
      </c>
      <c r="HM17" s="397" t="s">
        <v>14</v>
      </c>
      <c r="HN17" s="398">
        <v>138.94</v>
      </c>
      <c r="HO17" s="397" t="s">
        <v>14</v>
      </c>
    </row>
    <row r="18" spans="1:223" ht="11.45" customHeight="1">
      <c r="A18" s="214" t="s">
        <v>32</v>
      </c>
      <c r="B18" s="218">
        <v>99.32</v>
      </c>
      <c r="C18" s="215" t="s">
        <v>14</v>
      </c>
      <c r="D18" s="218">
        <v>100.68</v>
      </c>
      <c r="E18" s="215" t="s">
        <v>14</v>
      </c>
      <c r="F18" s="218">
        <v>101.17</v>
      </c>
      <c r="G18" s="215" t="s">
        <v>14</v>
      </c>
      <c r="H18" s="218">
        <v>102.54</v>
      </c>
      <c r="I18" s="215" t="s">
        <v>14</v>
      </c>
      <c r="J18" s="218">
        <v>101.43</v>
      </c>
      <c r="K18" s="215" t="s">
        <v>14</v>
      </c>
      <c r="L18" s="218">
        <v>98.99</v>
      </c>
      <c r="M18" s="215" t="s">
        <v>14</v>
      </c>
      <c r="N18" s="218">
        <v>97.97</v>
      </c>
      <c r="O18" s="215" t="s">
        <v>14</v>
      </c>
      <c r="P18" s="218">
        <v>98.57</v>
      </c>
      <c r="Q18" s="215" t="s">
        <v>14</v>
      </c>
      <c r="R18" s="218">
        <v>100.25</v>
      </c>
      <c r="S18" s="215" t="s">
        <v>14</v>
      </c>
      <c r="T18" s="220">
        <v>100</v>
      </c>
      <c r="U18" s="215" t="s">
        <v>14</v>
      </c>
      <c r="V18" s="218">
        <v>99.79</v>
      </c>
      <c r="W18" s="215" t="s">
        <v>14</v>
      </c>
      <c r="X18" s="218">
        <v>99.29</v>
      </c>
      <c r="Y18" s="215" t="s">
        <v>14</v>
      </c>
      <c r="Z18" s="220">
        <v>99.9</v>
      </c>
      <c r="AA18" s="215" t="s">
        <v>14</v>
      </c>
      <c r="AB18" s="218">
        <v>100.27</v>
      </c>
      <c r="AC18" s="215" t="s">
        <v>14</v>
      </c>
      <c r="AD18" s="218">
        <v>99.54</v>
      </c>
      <c r="AE18" s="215" t="s">
        <v>14</v>
      </c>
      <c r="AF18" s="218">
        <v>99.54</v>
      </c>
      <c r="AG18" s="215" t="s">
        <v>14</v>
      </c>
      <c r="AH18" s="218">
        <v>99.56</v>
      </c>
      <c r="AI18" s="215" t="s">
        <v>14</v>
      </c>
      <c r="AJ18" s="220">
        <v>98.6</v>
      </c>
      <c r="AK18" s="215" t="s">
        <v>14</v>
      </c>
      <c r="AL18" s="218">
        <v>100.24</v>
      </c>
      <c r="AM18" s="215" t="s">
        <v>14</v>
      </c>
      <c r="AN18" s="220">
        <v>100.1</v>
      </c>
      <c r="AO18" s="215" t="s">
        <v>14</v>
      </c>
      <c r="AP18" s="218">
        <v>100.08</v>
      </c>
      <c r="AQ18" s="215" t="s">
        <v>14</v>
      </c>
      <c r="AR18" s="218">
        <v>99.84</v>
      </c>
      <c r="AS18" s="215" t="s">
        <v>14</v>
      </c>
      <c r="AT18" s="220">
        <v>99.7</v>
      </c>
      <c r="AU18" s="215" t="s">
        <v>14</v>
      </c>
      <c r="AV18" s="218">
        <v>100.49</v>
      </c>
      <c r="AW18" s="215" t="s">
        <v>14</v>
      </c>
      <c r="AX18" s="218">
        <v>103.81</v>
      </c>
      <c r="AY18" s="215" t="s">
        <v>14</v>
      </c>
      <c r="AZ18" s="218">
        <v>103.95</v>
      </c>
      <c r="BA18" s="215" t="s">
        <v>14</v>
      </c>
      <c r="BB18" s="218">
        <v>103.52</v>
      </c>
      <c r="BC18" s="215" t="s">
        <v>14</v>
      </c>
      <c r="BD18" s="218">
        <v>104.37</v>
      </c>
      <c r="BE18" s="215" t="s">
        <v>14</v>
      </c>
      <c r="BF18" s="218">
        <v>103.76</v>
      </c>
      <c r="BG18" s="215" t="s">
        <v>14</v>
      </c>
      <c r="BH18" s="218">
        <v>102.58</v>
      </c>
      <c r="BI18" s="215" t="s">
        <v>14</v>
      </c>
      <c r="BJ18" s="218">
        <v>102.48</v>
      </c>
      <c r="BK18" s="215" t="s">
        <v>14</v>
      </c>
      <c r="BL18" s="218">
        <v>102.49</v>
      </c>
      <c r="BM18" s="215" t="s">
        <v>14</v>
      </c>
      <c r="BN18" s="218">
        <v>103.74</v>
      </c>
      <c r="BO18" s="215" t="s">
        <v>14</v>
      </c>
      <c r="BP18" s="218">
        <v>103.61</v>
      </c>
      <c r="BQ18" s="215" t="s">
        <v>14</v>
      </c>
      <c r="BR18" s="218">
        <v>104.12</v>
      </c>
      <c r="BS18" s="215" t="s">
        <v>14</v>
      </c>
      <c r="BT18" s="218">
        <v>103.84</v>
      </c>
      <c r="BU18" s="215" t="s">
        <v>14</v>
      </c>
      <c r="BV18" s="218">
        <v>104.42</v>
      </c>
      <c r="BW18" s="215" t="s">
        <v>14</v>
      </c>
      <c r="BX18" s="218">
        <v>104.76</v>
      </c>
      <c r="BY18" s="215" t="s">
        <v>14</v>
      </c>
      <c r="BZ18" s="218">
        <v>104.41</v>
      </c>
      <c r="CA18" s="215" t="s">
        <v>14</v>
      </c>
      <c r="CB18" s="218">
        <v>105.31</v>
      </c>
      <c r="CC18" s="215" t="s">
        <v>14</v>
      </c>
      <c r="CD18" s="218">
        <v>105.54</v>
      </c>
      <c r="CE18" s="215" t="s">
        <v>14</v>
      </c>
      <c r="CF18" s="218">
        <v>104.89</v>
      </c>
      <c r="CG18" s="215" t="s">
        <v>14</v>
      </c>
      <c r="CH18" s="218">
        <v>104.93</v>
      </c>
      <c r="CI18" s="215" t="s">
        <v>14</v>
      </c>
      <c r="CJ18" s="218">
        <v>105.01</v>
      </c>
      <c r="CK18" s="215" t="s">
        <v>14</v>
      </c>
      <c r="CL18" s="218">
        <v>106.51</v>
      </c>
      <c r="CM18" s="215" t="s">
        <v>14</v>
      </c>
      <c r="CN18" s="218">
        <v>106.77</v>
      </c>
      <c r="CO18" s="215" t="s">
        <v>14</v>
      </c>
      <c r="CP18" s="218">
        <v>106.66</v>
      </c>
      <c r="CQ18" s="215" t="s">
        <v>14</v>
      </c>
      <c r="CR18" s="218">
        <v>106.69</v>
      </c>
      <c r="CS18" s="215" t="s">
        <v>14</v>
      </c>
      <c r="CT18" s="218">
        <v>108.24</v>
      </c>
      <c r="CU18" s="215" t="s">
        <v>14</v>
      </c>
      <c r="CV18" s="218">
        <v>109.88</v>
      </c>
      <c r="CW18" s="215" t="s">
        <v>14</v>
      </c>
      <c r="CX18" s="218">
        <v>110.11</v>
      </c>
      <c r="CY18" s="215" t="s">
        <v>14</v>
      </c>
      <c r="CZ18" s="218">
        <v>111.29</v>
      </c>
      <c r="DA18" s="215" t="s">
        <v>14</v>
      </c>
      <c r="DB18" s="218">
        <v>111.67</v>
      </c>
      <c r="DC18" s="215" t="s">
        <v>14</v>
      </c>
      <c r="DD18" s="218">
        <v>110.04</v>
      </c>
      <c r="DE18" s="215" t="s">
        <v>14</v>
      </c>
      <c r="DF18" s="218">
        <v>110.34</v>
      </c>
      <c r="DG18" s="215" t="s">
        <v>14</v>
      </c>
      <c r="DH18" s="220">
        <v>110.7</v>
      </c>
      <c r="DI18" s="215" t="s">
        <v>14</v>
      </c>
      <c r="DJ18" s="218">
        <v>111.52</v>
      </c>
      <c r="DK18" s="215" t="s">
        <v>14</v>
      </c>
      <c r="DL18" s="218">
        <v>112.09</v>
      </c>
      <c r="DM18" s="215" t="s">
        <v>14</v>
      </c>
      <c r="DN18" s="218">
        <v>113.25</v>
      </c>
      <c r="DO18" s="215" t="s">
        <v>14</v>
      </c>
      <c r="DP18" s="218">
        <v>114.12</v>
      </c>
      <c r="DQ18" s="215" t="s">
        <v>14</v>
      </c>
      <c r="DR18" s="218">
        <v>116.92</v>
      </c>
      <c r="DS18" s="215" t="s">
        <v>14</v>
      </c>
      <c r="DT18" s="218">
        <v>117.64</v>
      </c>
      <c r="DU18" s="215" t="s">
        <v>14</v>
      </c>
      <c r="DV18" s="218">
        <v>117.87</v>
      </c>
      <c r="DW18" s="215" t="s">
        <v>14</v>
      </c>
      <c r="DX18" s="218">
        <v>118.65</v>
      </c>
      <c r="DY18" s="215" t="s">
        <v>14</v>
      </c>
      <c r="DZ18" s="218">
        <v>118.94</v>
      </c>
      <c r="EA18" s="215" t="s">
        <v>14</v>
      </c>
      <c r="EB18" s="218">
        <v>117.87</v>
      </c>
      <c r="EC18" s="215" t="s">
        <v>14</v>
      </c>
      <c r="ED18" s="218">
        <v>116.36</v>
      </c>
      <c r="EE18" s="215" t="s">
        <v>14</v>
      </c>
      <c r="EF18" s="220">
        <v>115.8</v>
      </c>
      <c r="EG18" s="215" t="s">
        <v>14</v>
      </c>
      <c r="EH18" s="218">
        <v>116.29</v>
      </c>
      <c r="EI18" s="215" t="s">
        <v>14</v>
      </c>
      <c r="EJ18" s="218">
        <v>116.29</v>
      </c>
      <c r="EK18" s="215" t="s">
        <v>14</v>
      </c>
      <c r="EL18" s="218">
        <v>116.61</v>
      </c>
      <c r="EM18" s="215" t="s">
        <v>14</v>
      </c>
      <c r="EN18" s="218">
        <v>116.49</v>
      </c>
      <c r="EO18" s="215" t="s">
        <v>14</v>
      </c>
      <c r="EP18" s="220">
        <v>116.8</v>
      </c>
      <c r="EQ18" s="215" t="s">
        <v>14</v>
      </c>
      <c r="ER18" s="218">
        <v>118.06</v>
      </c>
      <c r="ES18" s="215" t="s">
        <v>14</v>
      </c>
      <c r="ET18" s="218">
        <v>118.08</v>
      </c>
      <c r="EU18" s="215" t="s">
        <v>14</v>
      </c>
      <c r="EV18" s="218">
        <v>119.44</v>
      </c>
      <c r="EW18" s="215" t="s">
        <v>14</v>
      </c>
      <c r="EX18" s="218">
        <v>119.97</v>
      </c>
      <c r="EY18" s="215" t="s">
        <v>14</v>
      </c>
      <c r="EZ18" s="218">
        <v>118.87</v>
      </c>
      <c r="FA18" s="215" t="s">
        <v>14</v>
      </c>
      <c r="FB18" s="218">
        <v>118.58</v>
      </c>
      <c r="FC18" s="215" t="s">
        <v>14</v>
      </c>
      <c r="FD18" s="218">
        <v>119.98</v>
      </c>
      <c r="FE18" s="215" t="s">
        <v>14</v>
      </c>
      <c r="FF18" s="218">
        <v>121.44</v>
      </c>
      <c r="FG18" s="215" t="s">
        <v>14</v>
      </c>
      <c r="FH18" s="218">
        <v>123.21</v>
      </c>
      <c r="FI18" s="215" t="s">
        <v>14</v>
      </c>
      <c r="FJ18" s="218">
        <v>125.09</v>
      </c>
      <c r="FK18" s="215" t="s">
        <v>14</v>
      </c>
      <c r="FL18" s="218">
        <v>126.88</v>
      </c>
      <c r="FM18" s="215" t="s">
        <v>14</v>
      </c>
      <c r="FN18" s="218">
        <v>129.77000000000001</v>
      </c>
      <c r="FO18" s="215" t="s">
        <v>14</v>
      </c>
      <c r="FP18" s="220">
        <v>133.9</v>
      </c>
      <c r="FQ18" s="215" t="s">
        <v>14</v>
      </c>
      <c r="FR18" s="218">
        <v>138.18</v>
      </c>
      <c r="FS18" s="215" t="s">
        <v>14</v>
      </c>
      <c r="FT18" s="218">
        <v>144.47</v>
      </c>
      <c r="FU18" s="215" t="s">
        <v>14</v>
      </c>
      <c r="FV18" s="218">
        <v>147.63999999999999</v>
      </c>
      <c r="FW18" s="215" t="s">
        <v>14</v>
      </c>
      <c r="FX18" s="218">
        <v>147.99</v>
      </c>
      <c r="FY18" s="215" t="s">
        <v>14</v>
      </c>
      <c r="FZ18" s="218">
        <v>148.16</v>
      </c>
      <c r="GA18" s="215" t="s">
        <v>14</v>
      </c>
      <c r="GB18" s="218">
        <v>149.96</v>
      </c>
      <c r="GC18" s="215" t="s">
        <v>14</v>
      </c>
      <c r="GD18" s="218">
        <v>153.03</v>
      </c>
      <c r="GE18" s="215" t="s">
        <v>14</v>
      </c>
      <c r="GF18" s="218">
        <v>156.99</v>
      </c>
      <c r="GG18" s="215" t="s">
        <v>14</v>
      </c>
      <c r="GH18" s="218">
        <v>159.83000000000001</v>
      </c>
      <c r="GI18" s="215" t="s">
        <v>14</v>
      </c>
      <c r="GJ18" s="218">
        <v>161.08000000000001</v>
      </c>
      <c r="GK18" s="215" t="s">
        <v>14</v>
      </c>
      <c r="GL18" s="399">
        <v>163.54</v>
      </c>
      <c r="GM18" s="400" t="s">
        <v>14</v>
      </c>
      <c r="GN18" s="399">
        <v>167.36</v>
      </c>
      <c r="GO18" s="400" t="s">
        <v>14</v>
      </c>
      <c r="GP18" s="419">
        <v>168.9</v>
      </c>
      <c r="GQ18" s="400" t="s">
        <v>14</v>
      </c>
      <c r="GR18" s="399">
        <v>169.17</v>
      </c>
      <c r="GS18" s="400" t="s">
        <v>14</v>
      </c>
      <c r="GT18" s="399">
        <v>169.85</v>
      </c>
      <c r="GU18" s="400" t="s">
        <v>14</v>
      </c>
      <c r="GV18" s="399">
        <v>168.66</v>
      </c>
      <c r="GW18" s="400" t="s">
        <v>14</v>
      </c>
      <c r="GX18" s="399">
        <v>168.57</v>
      </c>
      <c r="GY18" s="400" t="s">
        <v>14</v>
      </c>
      <c r="GZ18" s="419">
        <v>168.7</v>
      </c>
      <c r="HA18" s="400" t="s">
        <v>14</v>
      </c>
      <c r="HB18" s="399">
        <v>169.67</v>
      </c>
      <c r="HC18" s="400" t="s">
        <v>14</v>
      </c>
      <c r="HD18" s="399">
        <v>168.87</v>
      </c>
      <c r="HE18" s="400" t="s">
        <v>14</v>
      </c>
      <c r="HF18" s="399">
        <v>168.65</v>
      </c>
      <c r="HG18" s="400" t="s">
        <v>14</v>
      </c>
      <c r="HH18" s="399">
        <v>169.95</v>
      </c>
      <c r="HI18" s="400" t="s">
        <v>14</v>
      </c>
      <c r="HJ18" s="419">
        <v>171.5</v>
      </c>
      <c r="HK18" s="400" t="s">
        <v>14</v>
      </c>
      <c r="HL18" s="399">
        <v>172.63</v>
      </c>
      <c r="HM18" s="400" t="s">
        <v>14</v>
      </c>
      <c r="HN18" s="399">
        <v>172.28</v>
      </c>
      <c r="HO18" s="400" t="s">
        <v>14</v>
      </c>
    </row>
    <row r="19" spans="1:223" ht="11.45" customHeight="1">
      <c r="A19" s="214" t="s">
        <v>33</v>
      </c>
      <c r="B19" s="217">
        <v>100.6</v>
      </c>
      <c r="C19" s="216" t="s">
        <v>14</v>
      </c>
      <c r="D19" s="217">
        <v>100.7</v>
      </c>
      <c r="E19" s="216" t="s">
        <v>14</v>
      </c>
      <c r="F19" s="217">
        <v>100.7</v>
      </c>
      <c r="G19" s="216" t="s">
        <v>14</v>
      </c>
      <c r="H19" s="217">
        <v>101.3</v>
      </c>
      <c r="I19" s="216" t="s">
        <v>14</v>
      </c>
      <c r="J19" s="217">
        <v>101.6</v>
      </c>
      <c r="K19" s="216" t="s">
        <v>14</v>
      </c>
      <c r="L19" s="217">
        <v>101.7</v>
      </c>
      <c r="M19" s="216" t="s">
        <v>14</v>
      </c>
      <c r="N19" s="217">
        <v>99.4</v>
      </c>
      <c r="O19" s="216" t="s">
        <v>14</v>
      </c>
      <c r="P19" s="217">
        <v>98.5</v>
      </c>
      <c r="Q19" s="216" t="s">
        <v>14</v>
      </c>
      <c r="R19" s="217">
        <v>99.8</v>
      </c>
      <c r="S19" s="216" t="s">
        <v>14</v>
      </c>
      <c r="T19" s="217">
        <v>99.3</v>
      </c>
      <c r="U19" s="216" t="s">
        <v>14</v>
      </c>
      <c r="V19" s="217">
        <v>98.5</v>
      </c>
      <c r="W19" s="216" t="s">
        <v>14</v>
      </c>
      <c r="X19" s="217">
        <v>97.8</v>
      </c>
      <c r="Y19" s="216" t="s">
        <v>14</v>
      </c>
      <c r="Z19" s="217">
        <v>98.9</v>
      </c>
      <c r="AA19" s="216" t="s">
        <v>14</v>
      </c>
      <c r="AB19" s="217">
        <v>99.2</v>
      </c>
      <c r="AC19" s="216" t="s">
        <v>14</v>
      </c>
      <c r="AD19" s="217">
        <v>99.2</v>
      </c>
      <c r="AE19" s="216" t="s">
        <v>14</v>
      </c>
      <c r="AF19" s="217">
        <v>99.4</v>
      </c>
      <c r="AG19" s="216" t="s">
        <v>14</v>
      </c>
      <c r="AH19" s="217">
        <v>98.9</v>
      </c>
      <c r="AI19" s="216" t="s">
        <v>14</v>
      </c>
      <c r="AJ19" s="217">
        <v>98.4</v>
      </c>
      <c r="AK19" s="216" t="s">
        <v>14</v>
      </c>
      <c r="AL19" s="217">
        <v>98.9</v>
      </c>
      <c r="AM19" s="216" t="s">
        <v>14</v>
      </c>
      <c r="AN19" s="217">
        <v>98.1</v>
      </c>
      <c r="AO19" s="216" t="s">
        <v>14</v>
      </c>
      <c r="AP19" s="217">
        <v>98.1</v>
      </c>
      <c r="AQ19" s="216" t="s">
        <v>14</v>
      </c>
      <c r="AR19" s="217">
        <v>98.1</v>
      </c>
      <c r="AS19" s="216" t="s">
        <v>14</v>
      </c>
      <c r="AT19" s="217">
        <v>100.1</v>
      </c>
      <c r="AU19" s="216" t="s">
        <v>14</v>
      </c>
      <c r="AV19" s="217">
        <v>101.1</v>
      </c>
      <c r="AW19" s="216" t="s">
        <v>14</v>
      </c>
      <c r="AX19" s="217">
        <v>102.6</v>
      </c>
      <c r="AY19" s="216" t="s">
        <v>14</v>
      </c>
      <c r="AZ19" s="217">
        <v>104.2</v>
      </c>
      <c r="BA19" s="216" t="s">
        <v>14</v>
      </c>
      <c r="BB19" s="217">
        <v>103.8</v>
      </c>
      <c r="BC19" s="216" t="s">
        <v>14</v>
      </c>
      <c r="BD19" s="217">
        <v>103.4</v>
      </c>
      <c r="BE19" s="216" t="s">
        <v>14</v>
      </c>
      <c r="BF19" s="217">
        <v>103.8</v>
      </c>
      <c r="BG19" s="216" t="s">
        <v>14</v>
      </c>
      <c r="BH19" s="221">
        <v>104</v>
      </c>
      <c r="BI19" s="216" t="s">
        <v>14</v>
      </c>
      <c r="BJ19" s="221">
        <v>105</v>
      </c>
      <c r="BK19" s="216" t="s">
        <v>14</v>
      </c>
      <c r="BL19" s="217">
        <v>104.1</v>
      </c>
      <c r="BM19" s="216" t="s">
        <v>14</v>
      </c>
      <c r="BN19" s="217">
        <v>104.3</v>
      </c>
      <c r="BO19" s="216" t="s">
        <v>14</v>
      </c>
      <c r="BP19" s="217">
        <v>106.1</v>
      </c>
      <c r="BQ19" s="216" t="s">
        <v>14</v>
      </c>
      <c r="BR19" s="217">
        <v>106.5</v>
      </c>
      <c r="BS19" s="216" t="s">
        <v>14</v>
      </c>
      <c r="BT19" s="217">
        <v>107.1</v>
      </c>
      <c r="BU19" s="216" t="s">
        <v>14</v>
      </c>
      <c r="BV19" s="217">
        <v>107.6</v>
      </c>
      <c r="BW19" s="216" t="s">
        <v>14</v>
      </c>
      <c r="BX19" s="217">
        <v>106.8</v>
      </c>
      <c r="BY19" s="216" t="s">
        <v>14</v>
      </c>
      <c r="BZ19" s="217">
        <v>106.1</v>
      </c>
      <c r="CA19" s="216" t="s">
        <v>14</v>
      </c>
      <c r="CB19" s="217">
        <v>105.2</v>
      </c>
      <c r="CC19" s="216" t="s">
        <v>14</v>
      </c>
      <c r="CD19" s="217">
        <v>106.5</v>
      </c>
      <c r="CE19" s="216" t="s">
        <v>14</v>
      </c>
      <c r="CF19" s="217">
        <v>106.9</v>
      </c>
      <c r="CG19" s="216" t="s">
        <v>14</v>
      </c>
      <c r="CH19" s="221">
        <v>105</v>
      </c>
      <c r="CI19" s="216" t="s">
        <v>14</v>
      </c>
      <c r="CJ19" s="217">
        <v>104.5</v>
      </c>
      <c r="CK19" s="216" t="s">
        <v>14</v>
      </c>
      <c r="CL19" s="217">
        <v>105.7</v>
      </c>
      <c r="CM19" s="216" t="s">
        <v>14</v>
      </c>
      <c r="CN19" s="217">
        <v>106.1</v>
      </c>
      <c r="CO19" s="216" t="s">
        <v>14</v>
      </c>
      <c r="CP19" s="217">
        <v>104.8</v>
      </c>
      <c r="CQ19" s="216" t="s">
        <v>14</v>
      </c>
      <c r="CR19" s="217">
        <v>106.2</v>
      </c>
      <c r="CS19" s="216" t="s">
        <v>14</v>
      </c>
      <c r="CT19" s="217">
        <v>107.2</v>
      </c>
      <c r="CU19" s="216" t="s">
        <v>14</v>
      </c>
      <c r="CV19" s="217">
        <v>107.9</v>
      </c>
      <c r="CW19" s="216" t="s">
        <v>14</v>
      </c>
      <c r="CX19" s="217">
        <v>107.9</v>
      </c>
      <c r="CY19" s="216" t="s">
        <v>14</v>
      </c>
      <c r="CZ19" s="217">
        <v>107.3</v>
      </c>
      <c r="DA19" s="216" t="s">
        <v>14</v>
      </c>
      <c r="DB19" s="217">
        <v>109.8</v>
      </c>
      <c r="DC19" s="216" t="s">
        <v>14</v>
      </c>
      <c r="DD19" s="217">
        <v>109.9</v>
      </c>
      <c r="DE19" s="216" t="s">
        <v>14</v>
      </c>
      <c r="DF19" s="217">
        <v>109.4</v>
      </c>
      <c r="DG19" s="216" t="s">
        <v>14</v>
      </c>
      <c r="DH19" s="221">
        <v>109</v>
      </c>
      <c r="DI19" s="216" t="s">
        <v>14</v>
      </c>
      <c r="DJ19" s="217">
        <v>108.6</v>
      </c>
      <c r="DK19" s="216" t="s">
        <v>14</v>
      </c>
      <c r="DL19" s="217">
        <v>109.4</v>
      </c>
      <c r="DM19" s="216" t="s">
        <v>14</v>
      </c>
      <c r="DN19" s="221">
        <v>111</v>
      </c>
      <c r="DO19" s="216" t="s">
        <v>14</v>
      </c>
      <c r="DP19" s="217">
        <v>111.6</v>
      </c>
      <c r="DQ19" s="216" t="s">
        <v>14</v>
      </c>
      <c r="DR19" s="217">
        <v>114.6</v>
      </c>
      <c r="DS19" s="216" t="s">
        <v>14</v>
      </c>
      <c r="DT19" s="217">
        <v>114.4</v>
      </c>
      <c r="DU19" s="216" t="s">
        <v>14</v>
      </c>
      <c r="DV19" s="217">
        <v>115.4</v>
      </c>
      <c r="DW19" s="216" t="s">
        <v>14</v>
      </c>
      <c r="DX19" s="217">
        <v>116.4</v>
      </c>
      <c r="DY19" s="216" t="s">
        <v>14</v>
      </c>
      <c r="DZ19" s="217">
        <v>117.2</v>
      </c>
      <c r="EA19" s="216" t="s">
        <v>14</v>
      </c>
      <c r="EB19" s="217">
        <v>116.7</v>
      </c>
      <c r="EC19" s="216" t="s">
        <v>14</v>
      </c>
      <c r="ED19" s="217">
        <v>114.5</v>
      </c>
      <c r="EE19" s="216" t="s">
        <v>14</v>
      </c>
      <c r="EF19" s="217">
        <v>113.8</v>
      </c>
      <c r="EG19" s="216" t="s">
        <v>14</v>
      </c>
      <c r="EH19" s="217">
        <v>112.5</v>
      </c>
      <c r="EI19" s="216" t="s">
        <v>14</v>
      </c>
      <c r="EJ19" s="217">
        <v>113.2</v>
      </c>
      <c r="EK19" s="216" t="s">
        <v>14</v>
      </c>
      <c r="EL19" s="217">
        <v>113.3</v>
      </c>
      <c r="EM19" s="216" t="s">
        <v>14</v>
      </c>
      <c r="EN19" s="217">
        <v>111.8</v>
      </c>
      <c r="EO19" s="216" t="s">
        <v>14</v>
      </c>
      <c r="EP19" s="217">
        <v>115.2</v>
      </c>
      <c r="EQ19" s="216" t="s">
        <v>14</v>
      </c>
      <c r="ER19" s="217">
        <v>115.2</v>
      </c>
      <c r="ES19" s="216" t="s">
        <v>14</v>
      </c>
      <c r="ET19" s="217">
        <v>115.2</v>
      </c>
      <c r="EU19" s="216" t="s">
        <v>14</v>
      </c>
      <c r="EV19" s="217">
        <v>116.1</v>
      </c>
      <c r="EW19" s="216" t="s">
        <v>14</v>
      </c>
      <c r="EX19" s="217">
        <v>115.6</v>
      </c>
      <c r="EY19" s="216" t="s">
        <v>14</v>
      </c>
      <c r="EZ19" s="217">
        <v>115.1</v>
      </c>
      <c r="FA19" s="216" t="s">
        <v>14</v>
      </c>
      <c r="FB19" s="217">
        <v>115.5</v>
      </c>
      <c r="FC19" s="216" t="s">
        <v>14</v>
      </c>
      <c r="FD19" s="217">
        <v>115.9</v>
      </c>
      <c r="FE19" s="216" t="s">
        <v>14</v>
      </c>
      <c r="FF19" s="217">
        <v>114.6</v>
      </c>
      <c r="FG19" s="216" t="s">
        <v>14</v>
      </c>
      <c r="FH19" s="217">
        <v>114.3</v>
      </c>
      <c r="FI19" s="216" t="s">
        <v>14</v>
      </c>
      <c r="FJ19" s="217">
        <v>115.7</v>
      </c>
      <c r="FK19" s="216" t="s">
        <v>14</v>
      </c>
      <c r="FL19" s="217">
        <v>116.7</v>
      </c>
      <c r="FM19" s="216" t="s">
        <v>14</v>
      </c>
      <c r="FN19" s="217">
        <v>121.6</v>
      </c>
      <c r="FO19" s="216" t="s">
        <v>14</v>
      </c>
      <c r="FP19" s="217">
        <v>123.3</v>
      </c>
      <c r="FQ19" s="216" t="s">
        <v>14</v>
      </c>
      <c r="FR19" s="217">
        <v>124.2</v>
      </c>
      <c r="FS19" s="216" t="s">
        <v>14</v>
      </c>
      <c r="FT19" s="217">
        <v>129.1</v>
      </c>
      <c r="FU19" s="216" t="s">
        <v>14</v>
      </c>
      <c r="FV19" s="217">
        <v>133.80000000000001</v>
      </c>
      <c r="FW19" s="216" t="s">
        <v>14</v>
      </c>
      <c r="FX19" s="217">
        <v>137.1</v>
      </c>
      <c r="FY19" s="216" t="s">
        <v>14</v>
      </c>
      <c r="FZ19" s="221">
        <v>139</v>
      </c>
      <c r="GA19" s="216" t="s">
        <v>14</v>
      </c>
      <c r="GB19" s="217">
        <v>139.69999999999999</v>
      </c>
      <c r="GC19" s="216" t="s">
        <v>14</v>
      </c>
      <c r="GD19" s="217">
        <v>139.9</v>
      </c>
      <c r="GE19" s="216" t="s">
        <v>14</v>
      </c>
      <c r="GF19" s="217">
        <v>144.80000000000001</v>
      </c>
      <c r="GG19" s="216" t="s">
        <v>14</v>
      </c>
      <c r="GH19" s="217">
        <v>147.6</v>
      </c>
      <c r="GI19" s="216" t="s">
        <v>14</v>
      </c>
      <c r="GJ19" s="217">
        <v>148.4</v>
      </c>
      <c r="GK19" s="216" t="s">
        <v>14</v>
      </c>
      <c r="GL19" s="398">
        <v>153.5</v>
      </c>
      <c r="GM19" s="397" t="s">
        <v>14</v>
      </c>
      <c r="GN19" s="398">
        <v>154.4</v>
      </c>
      <c r="GO19" s="397" t="s">
        <v>14</v>
      </c>
      <c r="GP19" s="398">
        <v>154.80000000000001</v>
      </c>
      <c r="GQ19" s="397" t="s">
        <v>14</v>
      </c>
      <c r="GR19" s="398">
        <v>152.4</v>
      </c>
      <c r="GS19" s="397" t="s">
        <v>14</v>
      </c>
      <c r="GT19" s="398">
        <v>153.80000000000001</v>
      </c>
      <c r="GU19" s="397" t="s">
        <v>14</v>
      </c>
      <c r="GV19" s="398">
        <v>153.5</v>
      </c>
      <c r="GW19" s="397" t="s">
        <v>14</v>
      </c>
      <c r="GX19" s="398">
        <v>152.30000000000001</v>
      </c>
      <c r="GY19" s="397" t="s">
        <v>14</v>
      </c>
      <c r="GZ19" s="398">
        <v>150.69999999999999</v>
      </c>
      <c r="HA19" s="397" t="s">
        <v>14</v>
      </c>
      <c r="HB19" s="398">
        <v>147.9</v>
      </c>
      <c r="HC19" s="397" t="s">
        <v>14</v>
      </c>
      <c r="HD19" s="398">
        <v>149.6</v>
      </c>
      <c r="HE19" s="397" t="s">
        <v>14</v>
      </c>
      <c r="HF19" s="398">
        <v>148.80000000000001</v>
      </c>
      <c r="HG19" s="397" t="s">
        <v>14</v>
      </c>
      <c r="HH19" s="398">
        <v>146.69999999999999</v>
      </c>
      <c r="HI19" s="397" t="s">
        <v>14</v>
      </c>
      <c r="HJ19" s="398">
        <v>146.1</v>
      </c>
      <c r="HK19" s="397" t="s">
        <v>14</v>
      </c>
      <c r="HL19" s="398">
        <v>145.9</v>
      </c>
      <c r="HM19" s="397" t="s">
        <v>14</v>
      </c>
      <c r="HN19" s="398">
        <v>144.6</v>
      </c>
      <c r="HO19" s="397" t="s">
        <v>14</v>
      </c>
    </row>
    <row r="20" spans="1:223" ht="11.45" customHeight="1">
      <c r="A20" s="214" t="s">
        <v>34</v>
      </c>
      <c r="B20" s="218">
        <v>99.5</v>
      </c>
      <c r="C20" s="215" t="s">
        <v>14</v>
      </c>
      <c r="D20" s="218">
        <v>98.8</v>
      </c>
      <c r="E20" s="215" t="s">
        <v>14</v>
      </c>
      <c r="F20" s="218">
        <v>99.6</v>
      </c>
      <c r="G20" s="215" t="s">
        <v>14</v>
      </c>
      <c r="H20" s="218">
        <v>99.5</v>
      </c>
      <c r="I20" s="215" t="s">
        <v>14</v>
      </c>
      <c r="J20" s="222">
        <v>100</v>
      </c>
      <c r="K20" s="215" t="s">
        <v>14</v>
      </c>
      <c r="L20" s="222">
        <v>101</v>
      </c>
      <c r="M20" s="215" t="s">
        <v>14</v>
      </c>
      <c r="N20" s="218">
        <v>100.8</v>
      </c>
      <c r="O20" s="215" t="s">
        <v>14</v>
      </c>
      <c r="P20" s="222">
        <v>100</v>
      </c>
      <c r="Q20" s="215" t="s">
        <v>14</v>
      </c>
      <c r="R20" s="218">
        <v>100.4</v>
      </c>
      <c r="S20" s="215" t="s">
        <v>14</v>
      </c>
      <c r="T20" s="218">
        <v>100.4</v>
      </c>
      <c r="U20" s="215" t="s">
        <v>14</v>
      </c>
      <c r="V20" s="218">
        <v>99.8</v>
      </c>
      <c r="W20" s="215" t="s">
        <v>14</v>
      </c>
      <c r="X20" s="218">
        <v>100.3</v>
      </c>
      <c r="Y20" s="215" t="s">
        <v>14</v>
      </c>
      <c r="Z20" s="218">
        <v>99.7</v>
      </c>
      <c r="AA20" s="215" t="s">
        <v>14</v>
      </c>
      <c r="AB20" s="218">
        <v>100.3</v>
      </c>
      <c r="AC20" s="215" t="s">
        <v>14</v>
      </c>
      <c r="AD20" s="218">
        <v>99.4</v>
      </c>
      <c r="AE20" s="215" t="s">
        <v>14</v>
      </c>
      <c r="AF20" s="218">
        <v>99.9</v>
      </c>
      <c r="AG20" s="215" t="s">
        <v>14</v>
      </c>
      <c r="AH20" s="218">
        <v>100.8</v>
      </c>
      <c r="AI20" s="215" t="s">
        <v>14</v>
      </c>
      <c r="AJ20" s="218">
        <v>101.1</v>
      </c>
      <c r="AK20" s="215" t="s">
        <v>14</v>
      </c>
      <c r="AL20" s="218">
        <v>101.2</v>
      </c>
      <c r="AM20" s="215" t="s">
        <v>14</v>
      </c>
      <c r="AN20" s="222">
        <v>101</v>
      </c>
      <c r="AO20" s="215" t="s">
        <v>14</v>
      </c>
      <c r="AP20" s="218">
        <v>100.6</v>
      </c>
      <c r="AQ20" s="215" t="s">
        <v>14</v>
      </c>
      <c r="AR20" s="218">
        <v>100.3</v>
      </c>
      <c r="AS20" s="215" t="s">
        <v>14</v>
      </c>
      <c r="AT20" s="218">
        <v>101.3</v>
      </c>
      <c r="AU20" s="215" t="s">
        <v>14</v>
      </c>
      <c r="AV20" s="218">
        <v>101.6</v>
      </c>
      <c r="AW20" s="215" t="s">
        <v>14</v>
      </c>
      <c r="AX20" s="218">
        <v>101.6</v>
      </c>
      <c r="AY20" s="215" t="s">
        <v>14</v>
      </c>
      <c r="AZ20" s="218">
        <v>102.9</v>
      </c>
      <c r="BA20" s="215" t="s">
        <v>14</v>
      </c>
      <c r="BB20" s="222">
        <v>102</v>
      </c>
      <c r="BC20" s="215" t="s">
        <v>14</v>
      </c>
      <c r="BD20" s="218">
        <v>102.1</v>
      </c>
      <c r="BE20" s="215" t="s">
        <v>14</v>
      </c>
      <c r="BF20" s="218">
        <v>102.6</v>
      </c>
      <c r="BG20" s="215" t="s">
        <v>14</v>
      </c>
      <c r="BH20" s="218">
        <v>103.2</v>
      </c>
      <c r="BI20" s="215" t="s">
        <v>14</v>
      </c>
      <c r="BJ20" s="222">
        <v>105</v>
      </c>
      <c r="BK20" s="215" t="s">
        <v>14</v>
      </c>
      <c r="BL20" s="218">
        <v>104.4</v>
      </c>
      <c r="BM20" s="215" t="s">
        <v>14</v>
      </c>
      <c r="BN20" s="218">
        <v>104.4</v>
      </c>
      <c r="BO20" s="215" t="s">
        <v>14</v>
      </c>
      <c r="BP20" s="218">
        <v>104.2</v>
      </c>
      <c r="BQ20" s="215" t="s">
        <v>14</v>
      </c>
      <c r="BR20" s="218">
        <v>104.7</v>
      </c>
      <c r="BS20" s="215" t="s">
        <v>14</v>
      </c>
      <c r="BT20" s="218">
        <v>103.5</v>
      </c>
      <c r="BU20" s="215" t="s">
        <v>14</v>
      </c>
      <c r="BV20" s="222">
        <v>103</v>
      </c>
      <c r="BW20" s="215" t="s">
        <v>14</v>
      </c>
      <c r="BX20" s="218">
        <v>103.7</v>
      </c>
      <c r="BY20" s="215" t="s">
        <v>14</v>
      </c>
      <c r="BZ20" s="218">
        <v>102.7</v>
      </c>
      <c r="CA20" s="215" t="s">
        <v>14</v>
      </c>
      <c r="CB20" s="218">
        <v>103.1</v>
      </c>
      <c r="CC20" s="215" t="s">
        <v>14</v>
      </c>
      <c r="CD20" s="218">
        <v>103.3</v>
      </c>
      <c r="CE20" s="215" t="s">
        <v>14</v>
      </c>
      <c r="CF20" s="218">
        <v>103.2</v>
      </c>
      <c r="CG20" s="215" t="s">
        <v>14</v>
      </c>
      <c r="CH20" s="222">
        <v>104</v>
      </c>
      <c r="CI20" s="215" t="s">
        <v>14</v>
      </c>
      <c r="CJ20" s="218">
        <v>102.9</v>
      </c>
      <c r="CK20" s="215" t="s">
        <v>14</v>
      </c>
      <c r="CL20" s="218">
        <v>103.7</v>
      </c>
      <c r="CM20" s="215" t="s">
        <v>14</v>
      </c>
      <c r="CN20" s="218">
        <v>103.4</v>
      </c>
      <c r="CO20" s="215" t="s">
        <v>14</v>
      </c>
      <c r="CP20" s="218">
        <v>103.6</v>
      </c>
      <c r="CQ20" s="215" t="s">
        <v>14</v>
      </c>
      <c r="CR20" s="218">
        <v>103.5</v>
      </c>
      <c r="CS20" s="215" t="s">
        <v>14</v>
      </c>
      <c r="CT20" s="218">
        <v>104.6</v>
      </c>
      <c r="CU20" s="215" t="s">
        <v>14</v>
      </c>
      <c r="CV20" s="218">
        <v>104.7</v>
      </c>
      <c r="CW20" s="215" t="s">
        <v>14</v>
      </c>
      <c r="CX20" s="218">
        <v>104.5</v>
      </c>
      <c r="CY20" s="215" t="s">
        <v>14</v>
      </c>
      <c r="CZ20" s="218">
        <v>103.9</v>
      </c>
      <c r="DA20" s="215" t="s">
        <v>14</v>
      </c>
      <c r="DB20" s="218">
        <v>104.7</v>
      </c>
      <c r="DC20" s="215" t="s">
        <v>14</v>
      </c>
      <c r="DD20" s="218">
        <v>105.6</v>
      </c>
      <c r="DE20" s="215" t="s">
        <v>14</v>
      </c>
      <c r="DF20" s="218">
        <v>106.6</v>
      </c>
      <c r="DG20" s="215" t="s">
        <v>14</v>
      </c>
      <c r="DH20" s="218">
        <v>105.6</v>
      </c>
      <c r="DI20" s="215" t="s">
        <v>14</v>
      </c>
      <c r="DJ20" s="218">
        <v>105.4</v>
      </c>
      <c r="DK20" s="215" t="s">
        <v>14</v>
      </c>
      <c r="DL20" s="218">
        <v>105.1</v>
      </c>
      <c r="DM20" s="215" t="s">
        <v>14</v>
      </c>
      <c r="DN20" s="218">
        <v>105.5</v>
      </c>
      <c r="DO20" s="215" t="s">
        <v>14</v>
      </c>
      <c r="DP20" s="218">
        <v>104.8</v>
      </c>
      <c r="DQ20" s="215" t="s">
        <v>14</v>
      </c>
      <c r="DR20" s="218">
        <v>105.1</v>
      </c>
      <c r="DS20" s="215" t="s">
        <v>14</v>
      </c>
      <c r="DT20" s="222">
        <v>106</v>
      </c>
      <c r="DU20" s="215" t="s">
        <v>14</v>
      </c>
      <c r="DV20" s="218">
        <v>106.5</v>
      </c>
      <c r="DW20" s="215" t="s">
        <v>14</v>
      </c>
      <c r="DX20" s="218">
        <v>106.2</v>
      </c>
      <c r="DY20" s="215" t="s">
        <v>14</v>
      </c>
      <c r="DZ20" s="218">
        <v>106.7</v>
      </c>
      <c r="EA20" s="215" t="s">
        <v>14</v>
      </c>
      <c r="EB20" s="218">
        <v>106.9</v>
      </c>
      <c r="EC20" s="215" t="s">
        <v>14</v>
      </c>
      <c r="ED20" s="218">
        <v>107.7</v>
      </c>
      <c r="EE20" s="215" t="s">
        <v>14</v>
      </c>
      <c r="EF20" s="218">
        <v>106.6</v>
      </c>
      <c r="EG20" s="215" t="s">
        <v>14</v>
      </c>
      <c r="EH20" s="218">
        <v>105.7</v>
      </c>
      <c r="EI20" s="215" t="s">
        <v>14</v>
      </c>
      <c r="EJ20" s="218">
        <v>105.9</v>
      </c>
      <c r="EK20" s="215" t="s">
        <v>14</v>
      </c>
      <c r="EL20" s="218">
        <v>106.1</v>
      </c>
      <c r="EM20" s="215" t="s">
        <v>14</v>
      </c>
      <c r="EN20" s="218">
        <v>105.1</v>
      </c>
      <c r="EO20" s="215" t="s">
        <v>14</v>
      </c>
      <c r="EP20" s="218">
        <v>105.3</v>
      </c>
      <c r="EQ20" s="215" t="s">
        <v>14</v>
      </c>
      <c r="ER20" s="218">
        <v>106.1</v>
      </c>
      <c r="ES20" s="215" t="s">
        <v>14</v>
      </c>
      <c r="ET20" s="218">
        <v>105.1</v>
      </c>
      <c r="EU20" s="215" t="s">
        <v>14</v>
      </c>
      <c r="EV20" s="218">
        <v>106.5</v>
      </c>
      <c r="EW20" s="215" t="s">
        <v>14</v>
      </c>
      <c r="EX20" s="218">
        <v>106.5</v>
      </c>
      <c r="EY20" s="215" t="s">
        <v>14</v>
      </c>
      <c r="EZ20" s="218">
        <v>106.6</v>
      </c>
      <c r="FA20" s="215" t="s">
        <v>14</v>
      </c>
      <c r="FB20" s="218">
        <v>108.3</v>
      </c>
      <c r="FC20" s="215" t="s">
        <v>14</v>
      </c>
      <c r="FD20" s="218">
        <v>107.3</v>
      </c>
      <c r="FE20" s="215" t="s">
        <v>14</v>
      </c>
      <c r="FF20" s="218">
        <v>107.3</v>
      </c>
      <c r="FG20" s="215" t="s">
        <v>14</v>
      </c>
      <c r="FH20" s="218">
        <v>107.3</v>
      </c>
      <c r="FI20" s="215" t="s">
        <v>14</v>
      </c>
      <c r="FJ20" s="218">
        <v>108.3</v>
      </c>
      <c r="FK20" s="215" t="s">
        <v>14</v>
      </c>
      <c r="FL20" s="218">
        <v>107.1</v>
      </c>
      <c r="FM20" s="215" t="s">
        <v>14</v>
      </c>
      <c r="FN20" s="218">
        <v>109.8</v>
      </c>
      <c r="FO20" s="215" t="s">
        <v>14</v>
      </c>
      <c r="FP20" s="218">
        <v>112.1</v>
      </c>
      <c r="FQ20" s="215" t="s">
        <v>14</v>
      </c>
      <c r="FR20" s="218">
        <v>112.2</v>
      </c>
      <c r="FS20" s="215" t="s">
        <v>14</v>
      </c>
      <c r="FT20" s="218">
        <v>114.7</v>
      </c>
      <c r="FU20" s="215" t="s">
        <v>14</v>
      </c>
      <c r="FV20" s="218">
        <v>117.7</v>
      </c>
      <c r="FW20" s="215" t="s">
        <v>14</v>
      </c>
      <c r="FX20" s="218">
        <v>121.1</v>
      </c>
      <c r="FY20" s="215" t="s">
        <v>14</v>
      </c>
      <c r="FZ20" s="218">
        <v>125.2</v>
      </c>
      <c r="GA20" s="215" t="s">
        <v>14</v>
      </c>
      <c r="GB20" s="218">
        <v>125.2</v>
      </c>
      <c r="GC20" s="215" t="s">
        <v>14</v>
      </c>
      <c r="GD20" s="218">
        <v>124.4</v>
      </c>
      <c r="GE20" s="215" t="s">
        <v>14</v>
      </c>
      <c r="GF20" s="222">
        <v>125</v>
      </c>
      <c r="GG20" s="215" t="s">
        <v>14</v>
      </c>
      <c r="GH20" s="218">
        <v>125.6</v>
      </c>
      <c r="GI20" s="215" t="s">
        <v>14</v>
      </c>
      <c r="GJ20" s="218">
        <v>123.8</v>
      </c>
      <c r="GK20" s="215" t="s">
        <v>14</v>
      </c>
      <c r="GL20" s="399">
        <v>126.2</v>
      </c>
      <c r="GM20" s="400" t="s">
        <v>14</v>
      </c>
      <c r="GN20" s="399">
        <v>129.30000000000001</v>
      </c>
      <c r="GO20" s="400" t="s">
        <v>14</v>
      </c>
      <c r="GP20" s="399">
        <v>130.30000000000001</v>
      </c>
      <c r="GQ20" s="400" t="s">
        <v>14</v>
      </c>
      <c r="GR20" s="399">
        <v>129.6</v>
      </c>
      <c r="GS20" s="400" t="s">
        <v>14</v>
      </c>
      <c r="GT20" s="399">
        <v>130.30000000000001</v>
      </c>
      <c r="GU20" s="400" t="s">
        <v>14</v>
      </c>
      <c r="GV20" s="399">
        <v>131.6</v>
      </c>
      <c r="GW20" s="400" t="s">
        <v>14</v>
      </c>
      <c r="GX20" s="399">
        <v>132.9</v>
      </c>
      <c r="GY20" s="400" t="s">
        <v>14</v>
      </c>
      <c r="GZ20" s="399">
        <v>130.9</v>
      </c>
      <c r="HA20" s="400" t="s">
        <v>14</v>
      </c>
      <c r="HB20" s="399">
        <v>130.30000000000001</v>
      </c>
      <c r="HC20" s="400" t="s">
        <v>14</v>
      </c>
      <c r="HD20" s="399">
        <v>129.4</v>
      </c>
      <c r="HE20" s="400" t="s">
        <v>14</v>
      </c>
      <c r="HF20" s="399">
        <v>129.30000000000001</v>
      </c>
      <c r="HG20" s="400" t="s">
        <v>14</v>
      </c>
      <c r="HH20" s="399">
        <v>126.1</v>
      </c>
      <c r="HI20" s="400" t="s">
        <v>14</v>
      </c>
      <c r="HJ20" s="399">
        <v>128.5</v>
      </c>
      <c r="HK20" s="400" t="s">
        <v>14</v>
      </c>
      <c r="HL20" s="399">
        <v>128.1</v>
      </c>
      <c r="HM20" s="400" t="s">
        <v>14</v>
      </c>
      <c r="HN20" s="399">
        <v>129.19999999999999</v>
      </c>
      <c r="HO20" s="400" t="s">
        <v>14</v>
      </c>
    </row>
    <row r="21" spans="1:223" ht="11.45" customHeight="1">
      <c r="A21" s="214" t="s">
        <v>433</v>
      </c>
      <c r="B21" s="217">
        <v>99.3</v>
      </c>
      <c r="C21" s="216" t="s">
        <v>14</v>
      </c>
      <c r="D21" s="217">
        <v>100.1</v>
      </c>
      <c r="E21" s="216" t="s">
        <v>14</v>
      </c>
      <c r="F21" s="221">
        <v>100</v>
      </c>
      <c r="G21" s="216" t="s">
        <v>14</v>
      </c>
      <c r="H21" s="217">
        <v>100.8</v>
      </c>
      <c r="I21" s="216" t="s">
        <v>14</v>
      </c>
      <c r="J21" s="217">
        <v>100.8</v>
      </c>
      <c r="K21" s="216" t="s">
        <v>14</v>
      </c>
      <c r="L21" s="217">
        <v>100.1</v>
      </c>
      <c r="M21" s="216" t="s">
        <v>14</v>
      </c>
      <c r="N21" s="217">
        <v>99.4</v>
      </c>
      <c r="O21" s="216" t="s">
        <v>14</v>
      </c>
      <c r="P21" s="217">
        <v>99.1</v>
      </c>
      <c r="Q21" s="216" t="s">
        <v>14</v>
      </c>
      <c r="R21" s="217">
        <v>99.7</v>
      </c>
      <c r="S21" s="216" t="s">
        <v>14</v>
      </c>
      <c r="T21" s="217">
        <v>100.3</v>
      </c>
      <c r="U21" s="216" t="s">
        <v>14</v>
      </c>
      <c r="V21" s="217">
        <v>100.5</v>
      </c>
      <c r="W21" s="216" t="s">
        <v>14</v>
      </c>
      <c r="X21" s="221">
        <v>100</v>
      </c>
      <c r="Y21" s="216" t="s">
        <v>14</v>
      </c>
      <c r="Z21" s="217">
        <v>100.1</v>
      </c>
      <c r="AA21" s="216" t="s">
        <v>14</v>
      </c>
      <c r="AB21" s="217">
        <v>100.9</v>
      </c>
      <c r="AC21" s="216" t="s">
        <v>14</v>
      </c>
      <c r="AD21" s="217">
        <v>101.4</v>
      </c>
      <c r="AE21" s="216" t="s">
        <v>14</v>
      </c>
      <c r="AF21" s="217">
        <v>101.6</v>
      </c>
      <c r="AG21" s="216" t="s">
        <v>14</v>
      </c>
      <c r="AH21" s="221">
        <v>101</v>
      </c>
      <c r="AI21" s="216" t="s">
        <v>14</v>
      </c>
      <c r="AJ21" s="217">
        <v>100.5</v>
      </c>
      <c r="AK21" s="216" t="s">
        <v>14</v>
      </c>
      <c r="AL21" s="217">
        <v>100.8</v>
      </c>
      <c r="AM21" s="216" t="s">
        <v>14</v>
      </c>
      <c r="AN21" s="217">
        <v>100.2</v>
      </c>
      <c r="AO21" s="216" t="s">
        <v>14</v>
      </c>
      <c r="AP21" s="217">
        <v>100.4</v>
      </c>
      <c r="AQ21" s="216" t="s">
        <v>14</v>
      </c>
      <c r="AR21" s="217">
        <v>100.4</v>
      </c>
      <c r="AS21" s="216" t="s">
        <v>14</v>
      </c>
      <c r="AT21" s="217">
        <v>101.6</v>
      </c>
      <c r="AU21" s="216" t="s">
        <v>14</v>
      </c>
      <c r="AV21" s="217">
        <v>102.8</v>
      </c>
      <c r="AW21" s="216" t="s">
        <v>14</v>
      </c>
      <c r="AX21" s="217">
        <v>103.5</v>
      </c>
      <c r="AY21" s="216" t="s">
        <v>14</v>
      </c>
      <c r="AZ21" s="217">
        <v>105.6</v>
      </c>
      <c r="BA21" s="216" t="s">
        <v>14</v>
      </c>
      <c r="BB21" s="217">
        <v>103.7</v>
      </c>
      <c r="BC21" s="216" t="s">
        <v>14</v>
      </c>
      <c r="BD21" s="217">
        <v>103.3</v>
      </c>
      <c r="BE21" s="216" t="s">
        <v>14</v>
      </c>
      <c r="BF21" s="217">
        <v>103.2</v>
      </c>
      <c r="BG21" s="216" t="s">
        <v>14</v>
      </c>
      <c r="BH21" s="217">
        <v>103.1</v>
      </c>
      <c r="BI21" s="216" t="s">
        <v>14</v>
      </c>
      <c r="BJ21" s="217">
        <v>103.4</v>
      </c>
      <c r="BK21" s="216" t="s">
        <v>14</v>
      </c>
      <c r="BL21" s="217">
        <v>103.2</v>
      </c>
      <c r="BM21" s="216" t="s">
        <v>14</v>
      </c>
      <c r="BN21" s="217">
        <v>103.8</v>
      </c>
      <c r="BO21" s="216" t="s">
        <v>14</v>
      </c>
      <c r="BP21" s="217">
        <v>104.7</v>
      </c>
      <c r="BQ21" s="216" t="s">
        <v>14</v>
      </c>
      <c r="BR21" s="217">
        <v>104.9</v>
      </c>
      <c r="BS21" s="216" t="s">
        <v>14</v>
      </c>
      <c r="BT21" s="217">
        <v>105.7</v>
      </c>
      <c r="BU21" s="216" t="s">
        <v>14</v>
      </c>
      <c r="BV21" s="217">
        <v>106.5</v>
      </c>
      <c r="BW21" s="216" t="s">
        <v>14</v>
      </c>
      <c r="BX21" s="217">
        <v>106.4</v>
      </c>
      <c r="BY21" s="216" t="s">
        <v>14</v>
      </c>
      <c r="BZ21" s="217">
        <v>106.6</v>
      </c>
      <c r="CA21" s="216" t="s">
        <v>14</v>
      </c>
      <c r="CB21" s="217">
        <v>106.7</v>
      </c>
      <c r="CC21" s="216" t="s">
        <v>14</v>
      </c>
      <c r="CD21" s="217">
        <v>106.9</v>
      </c>
      <c r="CE21" s="216" t="s">
        <v>14</v>
      </c>
      <c r="CF21" s="217">
        <v>106.5</v>
      </c>
      <c r="CG21" s="216" t="s">
        <v>14</v>
      </c>
      <c r="CH21" s="217">
        <v>106.1</v>
      </c>
      <c r="CI21" s="216" t="s">
        <v>14</v>
      </c>
      <c r="CJ21" s="217">
        <v>105.8</v>
      </c>
      <c r="CK21" s="216" t="s">
        <v>14</v>
      </c>
      <c r="CL21" s="217">
        <v>106.7</v>
      </c>
      <c r="CM21" s="216" t="s">
        <v>14</v>
      </c>
      <c r="CN21" s="217">
        <v>106.6</v>
      </c>
      <c r="CO21" s="216" t="s">
        <v>14</v>
      </c>
      <c r="CP21" s="217">
        <v>106.4</v>
      </c>
      <c r="CQ21" s="216" t="s">
        <v>14</v>
      </c>
      <c r="CR21" s="217">
        <v>106.8</v>
      </c>
      <c r="CS21" s="216" t="s">
        <v>14</v>
      </c>
      <c r="CT21" s="217">
        <v>107.3</v>
      </c>
      <c r="CU21" s="216" t="s">
        <v>14</v>
      </c>
      <c r="CV21" s="217">
        <v>107.9</v>
      </c>
      <c r="CW21" s="216" t="s">
        <v>14</v>
      </c>
      <c r="CX21" s="217">
        <v>107.4</v>
      </c>
      <c r="CY21" s="216" t="s">
        <v>14</v>
      </c>
      <c r="CZ21" s="217">
        <v>107.4</v>
      </c>
      <c r="DA21" s="216" t="s">
        <v>14</v>
      </c>
      <c r="DB21" s="217">
        <v>107.8</v>
      </c>
      <c r="DC21" s="216" t="s">
        <v>14</v>
      </c>
      <c r="DD21" s="221">
        <v>108</v>
      </c>
      <c r="DE21" s="216" t="s">
        <v>14</v>
      </c>
      <c r="DF21" s="217">
        <v>108.3</v>
      </c>
      <c r="DG21" s="216" t="s">
        <v>14</v>
      </c>
      <c r="DH21" s="217">
        <v>108.5</v>
      </c>
      <c r="DI21" s="216" t="s">
        <v>14</v>
      </c>
      <c r="DJ21" s="217">
        <v>108.3</v>
      </c>
      <c r="DK21" s="216" t="s">
        <v>14</v>
      </c>
      <c r="DL21" s="217">
        <v>107.9</v>
      </c>
      <c r="DM21" s="216" t="s">
        <v>14</v>
      </c>
      <c r="DN21" s="217">
        <v>108.4</v>
      </c>
      <c r="DO21" s="216" t="s">
        <v>14</v>
      </c>
      <c r="DP21" s="221">
        <v>109</v>
      </c>
      <c r="DQ21" s="216" t="s">
        <v>14</v>
      </c>
      <c r="DR21" s="221">
        <v>110</v>
      </c>
      <c r="DS21" s="216" t="s">
        <v>14</v>
      </c>
      <c r="DT21" s="217">
        <v>111.6</v>
      </c>
      <c r="DU21" s="216" t="s">
        <v>14</v>
      </c>
      <c r="DV21" s="217">
        <v>111.4</v>
      </c>
      <c r="DW21" s="216" t="s">
        <v>14</v>
      </c>
      <c r="DX21" s="217">
        <v>112.6</v>
      </c>
      <c r="DY21" s="216" t="s">
        <v>14</v>
      </c>
      <c r="DZ21" s="217">
        <v>112.7</v>
      </c>
      <c r="EA21" s="216" t="s">
        <v>14</v>
      </c>
      <c r="EB21" s="217">
        <v>112.5</v>
      </c>
      <c r="EC21" s="216" t="s">
        <v>14</v>
      </c>
      <c r="ED21" s="217">
        <v>109.5</v>
      </c>
      <c r="EE21" s="216" t="s">
        <v>14</v>
      </c>
      <c r="EF21" s="217">
        <v>109.2</v>
      </c>
      <c r="EG21" s="216" t="s">
        <v>14</v>
      </c>
      <c r="EH21" s="221">
        <v>109</v>
      </c>
      <c r="EI21" s="216" t="s">
        <v>14</v>
      </c>
      <c r="EJ21" s="217">
        <v>109.4</v>
      </c>
      <c r="EK21" s="216" t="s">
        <v>14</v>
      </c>
      <c r="EL21" s="217">
        <v>109.9</v>
      </c>
      <c r="EM21" s="216" t="s">
        <v>14</v>
      </c>
      <c r="EN21" s="217">
        <v>109.5</v>
      </c>
      <c r="EO21" s="216" t="s">
        <v>14</v>
      </c>
      <c r="EP21" s="217">
        <v>112.3</v>
      </c>
      <c r="EQ21" s="216" t="s">
        <v>14</v>
      </c>
      <c r="ER21" s="217">
        <v>113.2</v>
      </c>
      <c r="ES21" s="216" t="s">
        <v>14</v>
      </c>
      <c r="ET21" s="217">
        <v>113.1</v>
      </c>
      <c r="EU21" s="216" t="s">
        <v>14</v>
      </c>
      <c r="EV21" s="217">
        <v>114.5</v>
      </c>
      <c r="EW21" s="216" t="s">
        <v>14</v>
      </c>
      <c r="EX21" s="217">
        <v>114.2</v>
      </c>
      <c r="EY21" s="216" t="s">
        <v>14</v>
      </c>
      <c r="EZ21" s="217">
        <v>113.8</v>
      </c>
      <c r="FA21" s="216" t="s">
        <v>14</v>
      </c>
      <c r="FB21" s="217">
        <v>114.2</v>
      </c>
      <c r="FC21" s="216" t="s">
        <v>14</v>
      </c>
      <c r="FD21" s="217">
        <v>114.2</v>
      </c>
      <c r="FE21" s="216" t="s">
        <v>14</v>
      </c>
      <c r="FF21" s="217">
        <v>114.2</v>
      </c>
      <c r="FG21" s="216" t="s">
        <v>14</v>
      </c>
      <c r="FH21" s="217">
        <v>114.2</v>
      </c>
      <c r="FI21" s="216" t="s">
        <v>14</v>
      </c>
      <c r="FJ21" s="217">
        <v>114.8</v>
      </c>
      <c r="FK21" s="216" t="s">
        <v>14</v>
      </c>
      <c r="FL21" s="221">
        <v>116</v>
      </c>
      <c r="FM21" s="216" t="s">
        <v>14</v>
      </c>
      <c r="FN21" s="217">
        <v>117.8</v>
      </c>
      <c r="FO21" s="216" t="s">
        <v>14</v>
      </c>
      <c r="FP21" s="217">
        <v>119.1</v>
      </c>
      <c r="FQ21" s="216" t="s">
        <v>14</v>
      </c>
      <c r="FR21" s="217">
        <v>120.1</v>
      </c>
      <c r="FS21" s="216" t="s">
        <v>14</v>
      </c>
      <c r="FT21" s="217">
        <v>124.2</v>
      </c>
      <c r="FU21" s="216" t="s">
        <v>14</v>
      </c>
      <c r="FV21" s="217">
        <v>126.7</v>
      </c>
      <c r="FW21" s="216" t="s">
        <v>14</v>
      </c>
      <c r="FX21" s="221">
        <v>128</v>
      </c>
      <c r="FY21" s="216" t="s">
        <v>14</v>
      </c>
      <c r="FZ21" s="217">
        <v>130.80000000000001</v>
      </c>
      <c r="GA21" s="216" t="s">
        <v>14</v>
      </c>
      <c r="GB21" s="217">
        <v>132.9</v>
      </c>
      <c r="GC21" s="216" t="s">
        <v>14</v>
      </c>
      <c r="GD21" s="217">
        <v>135.19999999999999</v>
      </c>
      <c r="GE21" s="216" t="s">
        <v>14</v>
      </c>
      <c r="GF21" s="217">
        <v>136.9</v>
      </c>
      <c r="GG21" s="216" t="s">
        <v>14</v>
      </c>
      <c r="GH21" s="217">
        <v>138.69999999999999</v>
      </c>
      <c r="GI21" s="216" t="s">
        <v>14</v>
      </c>
      <c r="GJ21" s="217">
        <v>139.80000000000001</v>
      </c>
      <c r="GK21" s="216" t="s">
        <v>14</v>
      </c>
      <c r="GL21" s="396">
        <v>142</v>
      </c>
      <c r="GM21" s="397" t="s">
        <v>14</v>
      </c>
      <c r="GN21" s="398">
        <v>145.6</v>
      </c>
      <c r="GO21" s="397" t="s">
        <v>14</v>
      </c>
      <c r="GP21" s="398">
        <v>147.6</v>
      </c>
      <c r="GQ21" s="397" t="s">
        <v>14</v>
      </c>
      <c r="GR21" s="398">
        <v>146.5</v>
      </c>
      <c r="GS21" s="397" t="s">
        <v>14</v>
      </c>
      <c r="GT21" s="398">
        <v>146.19999999999999</v>
      </c>
      <c r="GU21" s="397" t="s">
        <v>14</v>
      </c>
      <c r="GV21" s="396">
        <v>146</v>
      </c>
      <c r="GW21" s="397" t="s">
        <v>14</v>
      </c>
      <c r="GX21" s="398">
        <v>145.6</v>
      </c>
      <c r="GY21" s="397" t="s">
        <v>14</v>
      </c>
      <c r="GZ21" s="398">
        <v>145.19999999999999</v>
      </c>
      <c r="HA21" s="397" t="s">
        <v>14</v>
      </c>
      <c r="HB21" s="398">
        <v>145.69999999999999</v>
      </c>
      <c r="HC21" s="397" t="s">
        <v>14</v>
      </c>
      <c r="HD21" s="398">
        <v>145.80000000000001</v>
      </c>
      <c r="HE21" s="397" t="s">
        <v>14</v>
      </c>
      <c r="HF21" s="398">
        <v>146.69999999999999</v>
      </c>
      <c r="HG21" s="397" t="s">
        <v>14</v>
      </c>
      <c r="HH21" s="398">
        <v>146.9</v>
      </c>
      <c r="HI21" s="397" t="s">
        <v>14</v>
      </c>
      <c r="HJ21" s="398">
        <v>148.30000000000001</v>
      </c>
      <c r="HK21" s="397" t="s">
        <v>14</v>
      </c>
      <c r="HL21" s="398">
        <v>147.69999999999999</v>
      </c>
      <c r="HM21" s="397" t="s">
        <v>14</v>
      </c>
      <c r="HN21" s="398">
        <v>147.30000000000001</v>
      </c>
      <c r="HO21" s="397" t="s">
        <v>14</v>
      </c>
    </row>
    <row r="22" spans="1:223" ht="11.45" customHeight="1">
      <c r="A22" s="214" t="s">
        <v>37</v>
      </c>
      <c r="B22" s="218">
        <v>99.43</v>
      </c>
      <c r="C22" s="215" t="s">
        <v>14</v>
      </c>
      <c r="D22" s="218">
        <v>99.89</v>
      </c>
      <c r="E22" s="215" t="s">
        <v>14</v>
      </c>
      <c r="F22" s="218">
        <v>100.33</v>
      </c>
      <c r="G22" s="215" t="s">
        <v>14</v>
      </c>
      <c r="H22" s="218">
        <v>101.66</v>
      </c>
      <c r="I22" s="215" t="s">
        <v>14</v>
      </c>
      <c r="J22" s="218">
        <v>101.27</v>
      </c>
      <c r="K22" s="215" t="s">
        <v>14</v>
      </c>
      <c r="L22" s="218">
        <v>101.23</v>
      </c>
      <c r="M22" s="215" t="s">
        <v>14</v>
      </c>
      <c r="N22" s="218">
        <v>100.94</v>
      </c>
      <c r="O22" s="215" t="s">
        <v>14</v>
      </c>
      <c r="P22" s="218">
        <v>99.93</v>
      </c>
      <c r="Q22" s="215" t="s">
        <v>14</v>
      </c>
      <c r="R22" s="218">
        <v>99.21</v>
      </c>
      <c r="S22" s="215" t="s">
        <v>14</v>
      </c>
      <c r="T22" s="218">
        <v>99.14</v>
      </c>
      <c r="U22" s="215" t="s">
        <v>14</v>
      </c>
      <c r="V22" s="218">
        <v>98.47</v>
      </c>
      <c r="W22" s="215" t="s">
        <v>14</v>
      </c>
      <c r="X22" s="220">
        <v>98.5</v>
      </c>
      <c r="Y22" s="215" t="s">
        <v>14</v>
      </c>
      <c r="Z22" s="220">
        <v>98.5</v>
      </c>
      <c r="AA22" s="215" t="s">
        <v>14</v>
      </c>
      <c r="AB22" s="218">
        <v>99.46</v>
      </c>
      <c r="AC22" s="215" t="s">
        <v>14</v>
      </c>
      <c r="AD22" s="220">
        <v>100.6</v>
      </c>
      <c r="AE22" s="215" t="s">
        <v>14</v>
      </c>
      <c r="AF22" s="218">
        <v>100.09</v>
      </c>
      <c r="AG22" s="215" t="s">
        <v>14</v>
      </c>
      <c r="AH22" s="218">
        <v>99.92</v>
      </c>
      <c r="AI22" s="215" t="s">
        <v>14</v>
      </c>
      <c r="AJ22" s="218">
        <v>99.87</v>
      </c>
      <c r="AK22" s="215" t="s">
        <v>14</v>
      </c>
      <c r="AL22" s="220">
        <v>101.9</v>
      </c>
      <c r="AM22" s="215" t="s">
        <v>14</v>
      </c>
      <c r="AN22" s="218">
        <v>100.57</v>
      </c>
      <c r="AO22" s="215" t="s">
        <v>14</v>
      </c>
      <c r="AP22" s="218">
        <v>100.01</v>
      </c>
      <c r="AQ22" s="215" t="s">
        <v>14</v>
      </c>
      <c r="AR22" s="218">
        <v>98.49</v>
      </c>
      <c r="AS22" s="215" t="s">
        <v>14</v>
      </c>
      <c r="AT22" s="218">
        <v>99.58</v>
      </c>
      <c r="AU22" s="215" t="s">
        <v>14</v>
      </c>
      <c r="AV22" s="218">
        <v>100.78</v>
      </c>
      <c r="AW22" s="215" t="s">
        <v>14</v>
      </c>
      <c r="AX22" s="218">
        <v>102.22</v>
      </c>
      <c r="AY22" s="215" t="s">
        <v>14</v>
      </c>
      <c r="AZ22" s="218">
        <v>103.81</v>
      </c>
      <c r="BA22" s="215" t="s">
        <v>14</v>
      </c>
      <c r="BB22" s="218">
        <v>104.76</v>
      </c>
      <c r="BC22" s="215" t="s">
        <v>14</v>
      </c>
      <c r="BD22" s="218">
        <v>104.75</v>
      </c>
      <c r="BE22" s="215" t="s">
        <v>14</v>
      </c>
      <c r="BF22" s="218">
        <v>106.06</v>
      </c>
      <c r="BG22" s="215" t="s">
        <v>14</v>
      </c>
      <c r="BH22" s="218">
        <v>106.58</v>
      </c>
      <c r="BI22" s="215" t="s">
        <v>14</v>
      </c>
      <c r="BJ22" s="218">
        <v>107.45</v>
      </c>
      <c r="BK22" s="215" t="s">
        <v>14</v>
      </c>
      <c r="BL22" s="218">
        <v>107.08</v>
      </c>
      <c r="BM22" s="215" t="s">
        <v>14</v>
      </c>
      <c r="BN22" s="218">
        <v>106.15</v>
      </c>
      <c r="BO22" s="215" t="s">
        <v>14</v>
      </c>
      <c r="BP22" s="220">
        <v>106.7</v>
      </c>
      <c r="BQ22" s="215" t="s">
        <v>14</v>
      </c>
      <c r="BR22" s="218">
        <v>107.73</v>
      </c>
      <c r="BS22" s="215" t="s">
        <v>14</v>
      </c>
      <c r="BT22" s="218">
        <v>107.86</v>
      </c>
      <c r="BU22" s="215" t="s">
        <v>14</v>
      </c>
      <c r="BV22" s="218">
        <v>108.45</v>
      </c>
      <c r="BW22" s="215" t="s">
        <v>14</v>
      </c>
      <c r="BX22" s="218">
        <v>109.35</v>
      </c>
      <c r="BY22" s="215" t="s">
        <v>14</v>
      </c>
      <c r="BZ22" s="218">
        <v>109.35</v>
      </c>
      <c r="CA22" s="215" t="s">
        <v>14</v>
      </c>
      <c r="CB22" s="218">
        <v>108.53</v>
      </c>
      <c r="CC22" s="215" t="s">
        <v>14</v>
      </c>
      <c r="CD22" s="218">
        <v>109.45</v>
      </c>
      <c r="CE22" s="215" t="s">
        <v>14</v>
      </c>
      <c r="CF22" s="218">
        <v>110.29</v>
      </c>
      <c r="CG22" s="215" t="s">
        <v>14</v>
      </c>
      <c r="CH22" s="218">
        <v>109.61</v>
      </c>
      <c r="CI22" s="215" t="s">
        <v>14</v>
      </c>
      <c r="CJ22" s="218">
        <v>109.28</v>
      </c>
      <c r="CK22" s="215" t="s">
        <v>14</v>
      </c>
      <c r="CL22" s="218">
        <v>109.87</v>
      </c>
      <c r="CM22" s="215" t="s">
        <v>14</v>
      </c>
      <c r="CN22" s="218">
        <v>109.47</v>
      </c>
      <c r="CO22" s="215" t="s">
        <v>14</v>
      </c>
      <c r="CP22" s="218">
        <v>109.38</v>
      </c>
      <c r="CQ22" s="215" t="s">
        <v>14</v>
      </c>
      <c r="CR22" s="220">
        <v>109.7</v>
      </c>
      <c r="CS22" s="215" t="s">
        <v>14</v>
      </c>
      <c r="CT22" s="218">
        <v>110.45</v>
      </c>
      <c r="CU22" s="215" t="s">
        <v>14</v>
      </c>
      <c r="CV22" s="218">
        <v>111.25</v>
      </c>
      <c r="CW22" s="215" t="s">
        <v>14</v>
      </c>
      <c r="CX22" s="218">
        <v>111.87</v>
      </c>
      <c r="CY22" s="215" t="s">
        <v>14</v>
      </c>
      <c r="CZ22" s="218">
        <v>112.95</v>
      </c>
      <c r="DA22" s="215" t="s">
        <v>14</v>
      </c>
      <c r="DB22" s="218">
        <v>113.55</v>
      </c>
      <c r="DC22" s="215" t="s">
        <v>14</v>
      </c>
      <c r="DD22" s="218">
        <v>113.92</v>
      </c>
      <c r="DE22" s="215" t="s">
        <v>14</v>
      </c>
      <c r="DF22" s="218">
        <v>114.65</v>
      </c>
      <c r="DG22" s="215" t="s">
        <v>14</v>
      </c>
      <c r="DH22" s="218">
        <v>114.63</v>
      </c>
      <c r="DI22" s="215" t="s">
        <v>14</v>
      </c>
      <c r="DJ22" s="218">
        <v>113.45</v>
      </c>
      <c r="DK22" s="215" t="s">
        <v>14</v>
      </c>
      <c r="DL22" s="218">
        <v>112.04</v>
      </c>
      <c r="DM22" s="215" t="s">
        <v>14</v>
      </c>
      <c r="DN22" s="218">
        <v>112.73</v>
      </c>
      <c r="DO22" s="215" t="s">
        <v>14</v>
      </c>
      <c r="DP22" s="218">
        <v>112.91</v>
      </c>
      <c r="DQ22" s="215" t="s">
        <v>14</v>
      </c>
      <c r="DR22" s="220">
        <v>113.5</v>
      </c>
      <c r="DS22" s="215" t="s">
        <v>14</v>
      </c>
      <c r="DT22" s="218">
        <v>115.58</v>
      </c>
      <c r="DU22" s="215" t="s">
        <v>14</v>
      </c>
      <c r="DV22" s="218">
        <v>114.21</v>
      </c>
      <c r="DW22" s="215" t="s">
        <v>14</v>
      </c>
      <c r="DX22" s="218">
        <v>116.13</v>
      </c>
      <c r="DY22" s="215" t="s">
        <v>14</v>
      </c>
      <c r="DZ22" s="218">
        <v>116.12</v>
      </c>
      <c r="EA22" s="215" t="s">
        <v>14</v>
      </c>
      <c r="EB22" s="218">
        <v>116.89</v>
      </c>
      <c r="EC22" s="215" t="s">
        <v>14</v>
      </c>
      <c r="ED22" s="218">
        <v>117.22</v>
      </c>
      <c r="EE22" s="215" t="s">
        <v>14</v>
      </c>
      <c r="EF22" s="218">
        <v>117.02</v>
      </c>
      <c r="EG22" s="215" t="s">
        <v>14</v>
      </c>
      <c r="EH22" s="220">
        <v>115.1</v>
      </c>
      <c r="EI22" s="215" t="s">
        <v>14</v>
      </c>
      <c r="EJ22" s="218">
        <v>114.38</v>
      </c>
      <c r="EK22" s="215" t="s">
        <v>14</v>
      </c>
      <c r="EL22" s="218">
        <v>113.59</v>
      </c>
      <c r="EM22" s="215" t="s">
        <v>14</v>
      </c>
      <c r="EN22" s="218">
        <v>112.68</v>
      </c>
      <c r="EO22" s="215" t="s">
        <v>14</v>
      </c>
      <c r="EP22" s="218">
        <v>113.52</v>
      </c>
      <c r="EQ22" s="215" t="s">
        <v>14</v>
      </c>
      <c r="ER22" s="218">
        <v>114.55</v>
      </c>
      <c r="ES22" s="215" t="s">
        <v>14</v>
      </c>
      <c r="ET22" s="218">
        <v>114.84</v>
      </c>
      <c r="EU22" s="215" t="s">
        <v>14</v>
      </c>
      <c r="EV22" s="218">
        <v>116.47</v>
      </c>
      <c r="EW22" s="215" t="s">
        <v>14</v>
      </c>
      <c r="EX22" s="220">
        <v>116.8</v>
      </c>
      <c r="EY22" s="215" t="s">
        <v>14</v>
      </c>
      <c r="EZ22" s="218">
        <v>117.06</v>
      </c>
      <c r="FA22" s="215" t="s">
        <v>14</v>
      </c>
      <c r="FB22" s="218">
        <v>118.56</v>
      </c>
      <c r="FC22" s="215" t="s">
        <v>14</v>
      </c>
      <c r="FD22" s="218">
        <v>119.37</v>
      </c>
      <c r="FE22" s="215" t="s">
        <v>14</v>
      </c>
      <c r="FF22" s="218">
        <v>118.49</v>
      </c>
      <c r="FG22" s="215" t="s">
        <v>14</v>
      </c>
      <c r="FH22" s="218">
        <v>117.19</v>
      </c>
      <c r="FI22" s="215" t="s">
        <v>14</v>
      </c>
      <c r="FJ22" s="218">
        <v>119.45</v>
      </c>
      <c r="FK22" s="215" t="s">
        <v>14</v>
      </c>
      <c r="FL22" s="220">
        <v>119.5</v>
      </c>
      <c r="FM22" s="215" t="s">
        <v>14</v>
      </c>
      <c r="FN22" s="218">
        <v>124.01</v>
      </c>
      <c r="FO22" s="215" t="s">
        <v>14</v>
      </c>
      <c r="FP22" s="218">
        <v>128.91</v>
      </c>
      <c r="FQ22" s="215" t="s">
        <v>14</v>
      </c>
      <c r="FR22" s="218">
        <v>130.63999999999999</v>
      </c>
      <c r="FS22" s="215" t="s">
        <v>14</v>
      </c>
      <c r="FT22" s="218">
        <v>133.81</v>
      </c>
      <c r="FU22" s="215" t="s">
        <v>14</v>
      </c>
      <c r="FV22" s="218">
        <v>137.13</v>
      </c>
      <c r="FW22" s="215" t="s">
        <v>14</v>
      </c>
      <c r="FX22" s="220">
        <v>140</v>
      </c>
      <c r="FY22" s="215" t="s">
        <v>14</v>
      </c>
      <c r="FZ22" s="218">
        <v>142.66</v>
      </c>
      <c r="GA22" s="215" t="s">
        <v>14</v>
      </c>
      <c r="GB22" s="218">
        <v>145.97999999999999</v>
      </c>
      <c r="GC22" s="215" t="s">
        <v>14</v>
      </c>
      <c r="GD22" s="218">
        <v>148.65</v>
      </c>
      <c r="GE22" s="215" t="s">
        <v>14</v>
      </c>
      <c r="GF22" s="218">
        <v>151.11000000000001</v>
      </c>
      <c r="GG22" s="215" t="s">
        <v>14</v>
      </c>
      <c r="GH22" s="218">
        <v>154.36000000000001</v>
      </c>
      <c r="GI22" s="215" t="s">
        <v>14</v>
      </c>
      <c r="GJ22" s="218">
        <v>156.28</v>
      </c>
      <c r="GK22" s="215" t="s">
        <v>14</v>
      </c>
      <c r="GL22" s="419">
        <v>159.4</v>
      </c>
      <c r="GM22" s="400" t="s">
        <v>14</v>
      </c>
      <c r="GN22" s="399">
        <v>162.11000000000001</v>
      </c>
      <c r="GO22" s="400" t="s">
        <v>14</v>
      </c>
      <c r="GP22" s="399">
        <v>163.96</v>
      </c>
      <c r="GQ22" s="400" t="s">
        <v>14</v>
      </c>
      <c r="GR22" s="399">
        <v>165.61</v>
      </c>
      <c r="GS22" s="400" t="s">
        <v>14</v>
      </c>
      <c r="GT22" s="399">
        <v>165.33</v>
      </c>
      <c r="GU22" s="400" t="s">
        <v>14</v>
      </c>
      <c r="GV22" s="399">
        <v>167.73</v>
      </c>
      <c r="GW22" s="400" t="s">
        <v>14</v>
      </c>
      <c r="GX22" s="399">
        <v>166.39</v>
      </c>
      <c r="GY22" s="400" t="s">
        <v>14</v>
      </c>
      <c r="GZ22" s="399">
        <v>165.07</v>
      </c>
      <c r="HA22" s="400" t="s">
        <v>14</v>
      </c>
      <c r="HB22" s="399">
        <v>163.03</v>
      </c>
      <c r="HC22" s="400" t="s">
        <v>14</v>
      </c>
      <c r="HD22" s="399">
        <v>161.26</v>
      </c>
      <c r="HE22" s="400" t="s">
        <v>14</v>
      </c>
      <c r="HF22" s="399">
        <v>163.22</v>
      </c>
      <c r="HG22" s="400" t="s">
        <v>14</v>
      </c>
      <c r="HH22" s="399">
        <v>162.63</v>
      </c>
      <c r="HI22" s="400" t="s">
        <v>14</v>
      </c>
      <c r="HJ22" s="399">
        <v>166.95</v>
      </c>
      <c r="HK22" s="400" t="s">
        <v>14</v>
      </c>
      <c r="HL22" s="399">
        <v>166.61</v>
      </c>
      <c r="HM22" s="400" t="s">
        <v>14</v>
      </c>
      <c r="HN22" s="399">
        <v>164.78</v>
      </c>
      <c r="HO22" s="400" t="s">
        <v>14</v>
      </c>
    </row>
    <row r="23" spans="1:223" ht="11.45" customHeight="1">
      <c r="A23" s="214" t="s">
        <v>38</v>
      </c>
      <c r="B23" s="217">
        <v>100.9</v>
      </c>
      <c r="C23" s="216" t="s">
        <v>14</v>
      </c>
      <c r="D23" s="217">
        <v>100.1</v>
      </c>
      <c r="E23" s="216" t="s">
        <v>14</v>
      </c>
      <c r="F23" s="217">
        <v>99.9</v>
      </c>
      <c r="G23" s="216" t="s">
        <v>14</v>
      </c>
      <c r="H23" s="217">
        <v>100.3</v>
      </c>
      <c r="I23" s="216" t="s">
        <v>14</v>
      </c>
      <c r="J23" s="217">
        <v>100.3</v>
      </c>
      <c r="K23" s="216" t="s">
        <v>14</v>
      </c>
      <c r="L23" s="221">
        <v>100</v>
      </c>
      <c r="M23" s="216" t="s">
        <v>14</v>
      </c>
      <c r="N23" s="217">
        <v>99.7</v>
      </c>
      <c r="O23" s="216" t="s">
        <v>14</v>
      </c>
      <c r="P23" s="217">
        <v>99.7</v>
      </c>
      <c r="Q23" s="216" t="s">
        <v>14</v>
      </c>
      <c r="R23" s="217">
        <v>99.4</v>
      </c>
      <c r="S23" s="216" t="s">
        <v>14</v>
      </c>
      <c r="T23" s="217">
        <v>99.9</v>
      </c>
      <c r="U23" s="216" t="s">
        <v>14</v>
      </c>
      <c r="V23" s="217">
        <v>99.8</v>
      </c>
      <c r="W23" s="216" t="s">
        <v>14</v>
      </c>
      <c r="X23" s="217">
        <v>99.9</v>
      </c>
      <c r="Y23" s="216" t="s">
        <v>14</v>
      </c>
      <c r="Z23" s="221">
        <v>100</v>
      </c>
      <c r="AA23" s="216" t="s">
        <v>14</v>
      </c>
      <c r="AB23" s="217">
        <v>99.1</v>
      </c>
      <c r="AC23" s="216" t="s">
        <v>14</v>
      </c>
      <c r="AD23" s="217">
        <v>99.4</v>
      </c>
      <c r="AE23" s="216" t="s">
        <v>14</v>
      </c>
      <c r="AF23" s="217">
        <v>99.1</v>
      </c>
      <c r="AG23" s="216" t="s">
        <v>14</v>
      </c>
      <c r="AH23" s="217">
        <v>99.1</v>
      </c>
      <c r="AI23" s="216" t="s">
        <v>14</v>
      </c>
      <c r="AJ23" s="217">
        <v>99.1</v>
      </c>
      <c r="AK23" s="216" t="s">
        <v>14</v>
      </c>
      <c r="AL23" s="217">
        <v>98.7</v>
      </c>
      <c r="AM23" s="216" t="s">
        <v>14</v>
      </c>
      <c r="AN23" s="217">
        <v>98.8</v>
      </c>
      <c r="AO23" s="216" t="s">
        <v>14</v>
      </c>
      <c r="AP23" s="221">
        <v>98</v>
      </c>
      <c r="AQ23" s="216" t="s">
        <v>14</v>
      </c>
      <c r="AR23" s="217">
        <v>97.7</v>
      </c>
      <c r="AS23" s="216" t="s">
        <v>14</v>
      </c>
      <c r="AT23" s="217">
        <v>97.4</v>
      </c>
      <c r="AU23" s="216" t="s">
        <v>14</v>
      </c>
      <c r="AV23" s="217">
        <v>97.2</v>
      </c>
      <c r="AW23" s="216" t="s">
        <v>14</v>
      </c>
      <c r="AX23" s="217">
        <v>97.6</v>
      </c>
      <c r="AY23" s="216" t="s">
        <v>14</v>
      </c>
      <c r="AZ23" s="217">
        <v>96.6</v>
      </c>
      <c r="BA23" s="216" t="s">
        <v>14</v>
      </c>
      <c r="BB23" s="217">
        <v>96.8</v>
      </c>
      <c r="BC23" s="216" t="s">
        <v>14</v>
      </c>
      <c r="BD23" s="217">
        <v>96.6</v>
      </c>
      <c r="BE23" s="216" t="s">
        <v>14</v>
      </c>
      <c r="BF23" s="217">
        <v>97.1</v>
      </c>
      <c r="BG23" s="216" t="s">
        <v>14</v>
      </c>
      <c r="BH23" s="217">
        <v>96.4</v>
      </c>
      <c r="BI23" s="216" t="s">
        <v>14</v>
      </c>
      <c r="BJ23" s="217">
        <v>96.8</v>
      </c>
      <c r="BK23" s="216" t="s">
        <v>14</v>
      </c>
      <c r="BL23" s="217">
        <v>97.1</v>
      </c>
      <c r="BM23" s="216" t="s">
        <v>14</v>
      </c>
      <c r="BN23" s="217">
        <v>96.3</v>
      </c>
      <c r="BO23" s="216" t="s">
        <v>14</v>
      </c>
      <c r="BP23" s="217">
        <v>96.6</v>
      </c>
      <c r="BQ23" s="216" t="s">
        <v>14</v>
      </c>
      <c r="BR23" s="217">
        <v>96.1</v>
      </c>
      <c r="BS23" s="216" t="s">
        <v>14</v>
      </c>
      <c r="BT23" s="217">
        <v>95.6</v>
      </c>
      <c r="BU23" s="216" t="s">
        <v>14</v>
      </c>
      <c r="BV23" s="217">
        <v>95.9</v>
      </c>
      <c r="BW23" s="216" t="s">
        <v>14</v>
      </c>
      <c r="BX23" s="217">
        <v>94.8</v>
      </c>
      <c r="BY23" s="216" t="s">
        <v>14</v>
      </c>
      <c r="BZ23" s="221">
        <v>95</v>
      </c>
      <c r="CA23" s="216" t="s">
        <v>14</v>
      </c>
      <c r="CB23" s="217">
        <v>94.5</v>
      </c>
      <c r="CC23" s="216" t="s">
        <v>14</v>
      </c>
      <c r="CD23" s="217">
        <v>94.6</v>
      </c>
      <c r="CE23" s="216" t="s">
        <v>14</v>
      </c>
      <c r="CF23" s="217">
        <v>94.1</v>
      </c>
      <c r="CG23" s="216" t="s">
        <v>14</v>
      </c>
      <c r="CH23" s="217">
        <v>94.5</v>
      </c>
      <c r="CI23" s="216" t="s">
        <v>14</v>
      </c>
      <c r="CJ23" s="217">
        <v>94.4</v>
      </c>
      <c r="CK23" s="216" t="s">
        <v>14</v>
      </c>
      <c r="CL23" s="217">
        <v>93.9</v>
      </c>
      <c r="CM23" s="216" t="s">
        <v>14</v>
      </c>
      <c r="CN23" s="217">
        <v>94.5</v>
      </c>
      <c r="CO23" s="216" t="s">
        <v>14</v>
      </c>
      <c r="CP23" s="217">
        <v>94.2</v>
      </c>
      <c r="CQ23" s="216" t="s">
        <v>14</v>
      </c>
      <c r="CR23" s="217">
        <v>94.1</v>
      </c>
      <c r="CS23" s="216" t="s">
        <v>14</v>
      </c>
      <c r="CT23" s="217">
        <v>94.3</v>
      </c>
      <c r="CU23" s="216" t="s">
        <v>14</v>
      </c>
      <c r="CV23" s="221">
        <v>94</v>
      </c>
      <c r="CW23" s="216" t="s">
        <v>14</v>
      </c>
      <c r="CX23" s="217">
        <v>94.3</v>
      </c>
      <c r="CY23" s="216" t="s">
        <v>14</v>
      </c>
      <c r="CZ23" s="217">
        <v>94.4</v>
      </c>
      <c r="DA23" s="216" t="s">
        <v>14</v>
      </c>
      <c r="DB23" s="217">
        <v>94.5</v>
      </c>
      <c r="DC23" s="216" t="s">
        <v>14</v>
      </c>
      <c r="DD23" s="217">
        <v>94.1</v>
      </c>
      <c r="DE23" s="216" t="s">
        <v>14</v>
      </c>
      <c r="DF23" s="217">
        <v>94.1</v>
      </c>
      <c r="DG23" s="216" t="s">
        <v>14</v>
      </c>
      <c r="DH23" s="217">
        <v>94.1</v>
      </c>
      <c r="DI23" s="216" t="s">
        <v>14</v>
      </c>
      <c r="DJ23" s="217">
        <v>93.3</v>
      </c>
      <c r="DK23" s="216" t="s">
        <v>14</v>
      </c>
      <c r="DL23" s="217">
        <v>93.5</v>
      </c>
      <c r="DM23" s="216" t="s">
        <v>14</v>
      </c>
      <c r="DN23" s="217">
        <v>93.2</v>
      </c>
      <c r="DO23" s="216" t="s">
        <v>14</v>
      </c>
      <c r="DP23" s="217">
        <v>93.3</v>
      </c>
      <c r="DQ23" s="216" t="s">
        <v>14</v>
      </c>
      <c r="DR23" s="217">
        <v>93.4</v>
      </c>
      <c r="DS23" s="216" t="s">
        <v>14</v>
      </c>
      <c r="DT23" s="217">
        <v>93.1</v>
      </c>
      <c r="DU23" s="216" t="s">
        <v>14</v>
      </c>
      <c r="DV23" s="217">
        <v>93.1</v>
      </c>
      <c r="DW23" s="216" t="s">
        <v>14</v>
      </c>
      <c r="DX23" s="217">
        <v>93.3</v>
      </c>
      <c r="DY23" s="216" t="s">
        <v>14</v>
      </c>
      <c r="DZ23" s="217">
        <v>93.4</v>
      </c>
      <c r="EA23" s="216" t="s">
        <v>14</v>
      </c>
      <c r="EB23" s="217">
        <v>92.9</v>
      </c>
      <c r="EC23" s="216" t="s">
        <v>14</v>
      </c>
      <c r="ED23" s="221">
        <v>93</v>
      </c>
      <c r="EE23" s="216" t="s">
        <v>14</v>
      </c>
      <c r="EF23" s="217">
        <v>92.6</v>
      </c>
      <c r="EG23" s="216" t="s">
        <v>14</v>
      </c>
      <c r="EH23" s="217">
        <v>92.1</v>
      </c>
      <c r="EI23" s="216" t="s">
        <v>14</v>
      </c>
      <c r="EJ23" s="217">
        <v>92.2</v>
      </c>
      <c r="EK23" s="216" t="s">
        <v>14</v>
      </c>
      <c r="EL23" s="217">
        <v>92.2</v>
      </c>
      <c r="EM23" s="216" t="s">
        <v>14</v>
      </c>
      <c r="EN23" s="217">
        <v>92.3</v>
      </c>
      <c r="EO23" s="216" t="s">
        <v>14</v>
      </c>
      <c r="EP23" s="217">
        <v>91.5</v>
      </c>
      <c r="EQ23" s="216" t="s">
        <v>14</v>
      </c>
      <c r="ER23" s="217">
        <v>91.5</v>
      </c>
      <c r="ES23" s="216" t="s">
        <v>14</v>
      </c>
      <c r="ET23" s="217">
        <v>92.2</v>
      </c>
      <c r="EU23" s="216" t="s">
        <v>14</v>
      </c>
      <c r="EV23" s="217">
        <v>92.5</v>
      </c>
      <c r="EW23" s="216" t="s">
        <v>14</v>
      </c>
      <c r="EX23" s="217">
        <v>92.4</v>
      </c>
      <c r="EY23" s="216" t="s">
        <v>14</v>
      </c>
      <c r="EZ23" s="217">
        <v>92.5</v>
      </c>
      <c r="FA23" s="216" t="s">
        <v>14</v>
      </c>
      <c r="FB23" s="217">
        <v>92.9</v>
      </c>
      <c r="FC23" s="216" t="s">
        <v>14</v>
      </c>
      <c r="FD23" s="217">
        <v>92.6</v>
      </c>
      <c r="FE23" s="216" t="s">
        <v>14</v>
      </c>
      <c r="FF23" s="217">
        <v>92.4</v>
      </c>
      <c r="FG23" s="216" t="s">
        <v>14</v>
      </c>
      <c r="FH23" s="217">
        <v>92.7</v>
      </c>
      <c r="FI23" s="216" t="s">
        <v>14</v>
      </c>
      <c r="FJ23" s="217">
        <v>92.8</v>
      </c>
      <c r="FK23" s="216" t="s">
        <v>14</v>
      </c>
      <c r="FL23" s="217">
        <v>93.4</v>
      </c>
      <c r="FM23" s="216" t="s">
        <v>14</v>
      </c>
      <c r="FN23" s="217">
        <v>93.3</v>
      </c>
      <c r="FO23" s="216" t="s">
        <v>14</v>
      </c>
      <c r="FP23" s="217">
        <v>94.1</v>
      </c>
      <c r="FQ23" s="216" t="s">
        <v>14</v>
      </c>
      <c r="FR23" s="221">
        <v>95</v>
      </c>
      <c r="FS23" s="216" t="s">
        <v>14</v>
      </c>
      <c r="FT23" s="217">
        <v>95.8</v>
      </c>
      <c r="FU23" s="216" t="s">
        <v>14</v>
      </c>
      <c r="FV23" s="217">
        <v>96.6</v>
      </c>
      <c r="FW23" s="216" t="s">
        <v>14</v>
      </c>
      <c r="FX23" s="217">
        <v>98.8</v>
      </c>
      <c r="FY23" s="216" t="s">
        <v>14</v>
      </c>
      <c r="FZ23" s="217">
        <v>100.4</v>
      </c>
      <c r="GA23" s="216" t="s">
        <v>14</v>
      </c>
      <c r="GB23" s="217">
        <v>101.2</v>
      </c>
      <c r="GC23" s="216" t="s">
        <v>14</v>
      </c>
      <c r="GD23" s="217">
        <v>101.8</v>
      </c>
      <c r="GE23" s="216" t="s">
        <v>14</v>
      </c>
      <c r="GF23" s="217">
        <v>102.8</v>
      </c>
      <c r="GG23" s="216" t="s">
        <v>14</v>
      </c>
      <c r="GH23" s="217">
        <v>103.6</v>
      </c>
      <c r="GI23" s="216" t="s">
        <v>14</v>
      </c>
      <c r="GJ23" s="217">
        <v>104.7</v>
      </c>
      <c r="GK23" s="216" t="s">
        <v>14</v>
      </c>
      <c r="GL23" s="398">
        <v>105.4</v>
      </c>
      <c r="GM23" s="397" t="s">
        <v>14</v>
      </c>
      <c r="GN23" s="398">
        <v>106.6</v>
      </c>
      <c r="GO23" s="397" t="s">
        <v>14</v>
      </c>
      <c r="GP23" s="398">
        <v>107.6</v>
      </c>
      <c r="GQ23" s="397" t="s">
        <v>14</v>
      </c>
      <c r="GR23" s="398">
        <v>108.3</v>
      </c>
      <c r="GS23" s="397" t="s">
        <v>14</v>
      </c>
      <c r="GT23" s="398">
        <v>108.6</v>
      </c>
      <c r="GU23" s="397" t="s">
        <v>14</v>
      </c>
      <c r="GV23" s="398">
        <v>108.8</v>
      </c>
      <c r="GW23" s="397" t="s">
        <v>14</v>
      </c>
      <c r="GX23" s="396">
        <v>109</v>
      </c>
      <c r="GY23" s="397" t="s">
        <v>14</v>
      </c>
      <c r="GZ23" s="396">
        <v>109</v>
      </c>
      <c r="HA23" s="397" t="s">
        <v>14</v>
      </c>
      <c r="HB23" s="398">
        <v>109.5</v>
      </c>
      <c r="HC23" s="397" t="s">
        <v>14</v>
      </c>
      <c r="HD23" s="398">
        <v>109.7</v>
      </c>
      <c r="HE23" s="397" t="s">
        <v>14</v>
      </c>
      <c r="HF23" s="398">
        <v>110.1</v>
      </c>
      <c r="HG23" s="397" t="s">
        <v>14</v>
      </c>
      <c r="HH23" s="398">
        <v>110.1</v>
      </c>
      <c r="HI23" s="397" t="s">
        <v>14</v>
      </c>
      <c r="HJ23" s="398">
        <v>109.9</v>
      </c>
      <c r="HK23" s="397" t="s">
        <v>14</v>
      </c>
      <c r="HL23" s="398">
        <v>110.5</v>
      </c>
      <c r="HM23" s="397" t="s">
        <v>14</v>
      </c>
      <c r="HN23" s="398">
        <v>110.4</v>
      </c>
      <c r="HO23" s="397" t="s">
        <v>14</v>
      </c>
    </row>
    <row r="24" spans="1:223" ht="11.45" customHeight="1">
      <c r="A24" s="214" t="s">
        <v>39</v>
      </c>
      <c r="B24" s="218">
        <v>98.78</v>
      </c>
      <c r="C24" s="215" t="s">
        <v>14</v>
      </c>
      <c r="D24" s="218">
        <v>99.62</v>
      </c>
      <c r="E24" s="215" t="s">
        <v>14</v>
      </c>
      <c r="F24" s="218">
        <v>100.07</v>
      </c>
      <c r="G24" s="215" t="s">
        <v>14</v>
      </c>
      <c r="H24" s="218">
        <v>100.52</v>
      </c>
      <c r="I24" s="215" t="s">
        <v>14</v>
      </c>
      <c r="J24" s="218">
        <v>99.11</v>
      </c>
      <c r="K24" s="215" t="s">
        <v>14</v>
      </c>
      <c r="L24" s="218">
        <v>99.25</v>
      </c>
      <c r="M24" s="215" t="s">
        <v>14</v>
      </c>
      <c r="N24" s="218">
        <v>98.31</v>
      </c>
      <c r="O24" s="215" t="s">
        <v>14</v>
      </c>
      <c r="P24" s="218">
        <v>101.15</v>
      </c>
      <c r="Q24" s="215" t="s">
        <v>14</v>
      </c>
      <c r="R24" s="218">
        <v>101.13</v>
      </c>
      <c r="S24" s="215" t="s">
        <v>14</v>
      </c>
      <c r="T24" s="218">
        <v>101.01</v>
      </c>
      <c r="U24" s="215" t="s">
        <v>14</v>
      </c>
      <c r="V24" s="218">
        <v>100.98</v>
      </c>
      <c r="W24" s="215" t="s">
        <v>14</v>
      </c>
      <c r="X24" s="218">
        <v>100.07</v>
      </c>
      <c r="Y24" s="215" t="s">
        <v>14</v>
      </c>
      <c r="Z24" s="218">
        <v>100.27</v>
      </c>
      <c r="AA24" s="215" t="s">
        <v>14</v>
      </c>
      <c r="AB24" s="218">
        <v>99.94</v>
      </c>
      <c r="AC24" s="215" t="s">
        <v>14</v>
      </c>
      <c r="AD24" s="218">
        <v>99.61</v>
      </c>
      <c r="AE24" s="215" t="s">
        <v>14</v>
      </c>
      <c r="AF24" s="218">
        <v>99.47</v>
      </c>
      <c r="AG24" s="215" t="s">
        <v>14</v>
      </c>
      <c r="AH24" s="218">
        <v>100.01</v>
      </c>
      <c r="AI24" s="215" t="s">
        <v>14</v>
      </c>
      <c r="AJ24" s="218">
        <v>99.85</v>
      </c>
      <c r="AK24" s="215" t="s">
        <v>14</v>
      </c>
      <c r="AL24" s="218">
        <v>100.61</v>
      </c>
      <c r="AM24" s="215" t="s">
        <v>14</v>
      </c>
      <c r="AN24" s="218">
        <v>100.79</v>
      </c>
      <c r="AO24" s="215" t="s">
        <v>14</v>
      </c>
      <c r="AP24" s="218">
        <v>99.65</v>
      </c>
      <c r="AQ24" s="215" t="s">
        <v>14</v>
      </c>
      <c r="AR24" s="218">
        <v>99.58</v>
      </c>
      <c r="AS24" s="215" t="s">
        <v>14</v>
      </c>
      <c r="AT24" s="220">
        <v>99</v>
      </c>
      <c r="AU24" s="215" t="s">
        <v>14</v>
      </c>
      <c r="AV24" s="218">
        <v>99.18</v>
      </c>
      <c r="AW24" s="215" t="s">
        <v>14</v>
      </c>
      <c r="AX24" s="218">
        <v>101.14</v>
      </c>
      <c r="AY24" s="215" t="s">
        <v>14</v>
      </c>
      <c r="AZ24" s="218">
        <v>101.04</v>
      </c>
      <c r="BA24" s="215" t="s">
        <v>14</v>
      </c>
      <c r="BB24" s="218">
        <v>100.97</v>
      </c>
      <c r="BC24" s="215" t="s">
        <v>14</v>
      </c>
      <c r="BD24" s="218">
        <v>101.07</v>
      </c>
      <c r="BE24" s="215" t="s">
        <v>14</v>
      </c>
      <c r="BF24" s="220">
        <v>99.6</v>
      </c>
      <c r="BG24" s="215" t="s">
        <v>14</v>
      </c>
      <c r="BH24" s="220">
        <v>98.8</v>
      </c>
      <c r="BI24" s="215" t="s">
        <v>14</v>
      </c>
      <c r="BJ24" s="218">
        <v>98.78</v>
      </c>
      <c r="BK24" s="215" t="s">
        <v>14</v>
      </c>
      <c r="BL24" s="218">
        <v>99.39</v>
      </c>
      <c r="BM24" s="215" t="s">
        <v>14</v>
      </c>
      <c r="BN24" s="218">
        <v>99.67</v>
      </c>
      <c r="BO24" s="215" t="s">
        <v>14</v>
      </c>
      <c r="BP24" s="218">
        <v>99.34</v>
      </c>
      <c r="BQ24" s="215" t="s">
        <v>14</v>
      </c>
      <c r="BR24" s="218">
        <v>99.52</v>
      </c>
      <c r="BS24" s="215" t="s">
        <v>14</v>
      </c>
      <c r="BT24" s="218">
        <v>99.45</v>
      </c>
      <c r="BU24" s="215" t="s">
        <v>14</v>
      </c>
      <c r="BV24" s="218">
        <v>99.89</v>
      </c>
      <c r="BW24" s="215" t="s">
        <v>14</v>
      </c>
      <c r="BX24" s="218">
        <v>100.09</v>
      </c>
      <c r="BY24" s="215" t="s">
        <v>14</v>
      </c>
      <c r="BZ24" s="218">
        <v>100.14</v>
      </c>
      <c r="CA24" s="215" t="s">
        <v>14</v>
      </c>
      <c r="CB24" s="220">
        <v>100</v>
      </c>
      <c r="CC24" s="215" t="s">
        <v>14</v>
      </c>
      <c r="CD24" s="218">
        <v>99.72</v>
      </c>
      <c r="CE24" s="215" t="s">
        <v>14</v>
      </c>
      <c r="CF24" s="218">
        <v>99.93</v>
      </c>
      <c r="CG24" s="215" t="s">
        <v>14</v>
      </c>
      <c r="CH24" s="218">
        <v>100.15</v>
      </c>
      <c r="CI24" s="215" t="s">
        <v>14</v>
      </c>
      <c r="CJ24" s="218">
        <v>100.28</v>
      </c>
      <c r="CK24" s="215" t="s">
        <v>14</v>
      </c>
      <c r="CL24" s="218">
        <v>101.01</v>
      </c>
      <c r="CM24" s="215" t="s">
        <v>14</v>
      </c>
      <c r="CN24" s="220">
        <v>101.2</v>
      </c>
      <c r="CO24" s="215" t="s">
        <v>14</v>
      </c>
      <c r="CP24" s="218">
        <v>100.23</v>
      </c>
      <c r="CQ24" s="215" t="s">
        <v>14</v>
      </c>
      <c r="CR24" s="218">
        <v>99.51</v>
      </c>
      <c r="CS24" s="215" t="s">
        <v>14</v>
      </c>
      <c r="CT24" s="218">
        <v>101.53</v>
      </c>
      <c r="CU24" s="215" t="s">
        <v>14</v>
      </c>
      <c r="CV24" s="220">
        <v>101.8</v>
      </c>
      <c r="CW24" s="215" t="s">
        <v>14</v>
      </c>
      <c r="CX24" s="218">
        <v>101.21</v>
      </c>
      <c r="CY24" s="215" t="s">
        <v>14</v>
      </c>
      <c r="CZ24" s="218">
        <v>101.02</v>
      </c>
      <c r="DA24" s="215" t="s">
        <v>14</v>
      </c>
      <c r="DB24" s="218">
        <v>100.08</v>
      </c>
      <c r="DC24" s="215" t="s">
        <v>14</v>
      </c>
      <c r="DD24" s="218">
        <v>99.03</v>
      </c>
      <c r="DE24" s="215" t="s">
        <v>14</v>
      </c>
      <c r="DF24" s="218">
        <v>98.64</v>
      </c>
      <c r="DG24" s="215" t="s">
        <v>14</v>
      </c>
      <c r="DH24" s="220">
        <v>98.3</v>
      </c>
      <c r="DI24" s="215" t="s">
        <v>14</v>
      </c>
      <c r="DJ24" s="218">
        <v>98.96</v>
      </c>
      <c r="DK24" s="215" t="s">
        <v>14</v>
      </c>
      <c r="DL24" s="218">
        <v>99.87</v>
      </c>
      <c r="DM24" s="215" t="s">
        <v>14</v>
      </c>
      <c r="DN24" s="218">
        <v>100.23</v>
      </c>
      <c r="DO24" s="215" t="s">
        <v>14</v>
      </c>
      <c r="DP24" s="218">
        <v>100.35</v>
      </c>
      <c r="DQ24" s="215" t="s">
        <v>14</v>
      </c>
      <c r="DR24" s="218">
        <v>101.91</v>
      </c>
      <c r="DS24" s="215" t="s">
        <v>14</v>
      </c>
      <c r="DT24" s="218">
        <v>102.22</v>
      </c>
      <c r="DU24" s="215" t="s">
        <v>14</v>
      </c>
      <c r="DV24" s="218">
        <v>101.58</v>
      </c>
      <c r="DW24" s="215" t="s">
        <v>14</v>
      </c>
      <c r="DX24" s="218">
        <v>102.36</v>
      </c>
      <c r="DY24" s="215" t="s">
        <v>14</v>
      </c>
      <c r="DZ24" s="218">
        <v>102.39</v>
      </c>
      <c r="EA24" s="215" t="s">
        <v>14</v>
      </c>
      <c r="EB24" s="218">
        <v>103.07</v>
      </c>
      <c r="EC24" s="215" t="s">
        <v>14</v>
      </c>
      <c r="ED24" s="218">
        <v>100.83</v>
      </c>
      <c r="EE24" s="215" t="s">
        <v>14</v>
      </c>
      <c r="EF24" s="218">
        <v>100.63</v>
      </c>
      <c r="EG24" s="215" t="s">
        <v>14</v>
      </c>
      <c r="EH24" s="218">
        <v>101.86</v>
      </c>
      <c r="EI24" s="215" t="s">
        <v>14</v>
      </c>
      <c r="EJ24" s="218">
        <v>102.14</v>
      </c>
      <c r="EK24" s="215" t="s">
        <v>14</v>
      </c>
      <c r="EL24" s="218">
        <v>102.32</v>
      </c>
      <c r="EM24" s="215" t="s">
        <v>14</v>
      </c>
      <c r="EN24" s="218">
        <v>101.26</v>
      </c>
      <c r="EO24" s="215" t="s">
        <v>14</v>
      </c>
      <c r="EP24" s="218">
        <v>101.37</v>
      </c>
      <c r="EQ24" s="215" t="s">
        <v>14</v>
      </c>
      <c r="ER24" s="218">
        <v>101.69</v>
      </c>
      <c r="ES24" s="215" t="s">
        <v>14</v>
      </c>
      <c r="ET24" s="218">
        <v>101.47</v>
      </c>
      <c r="EU24" s="215" t="s">
        <v>14</v>
      </c>
      <c r="EV24" s="218">
        <v>101.36</v>
      </c>
      <c r="EW24" s="215" t="s">
        <v>14</v>
      </c>
      <c r="EX24" s="218">
        <v>102.04</v>
      </c>
      <c r="EY24" s="215" t="s">
        <v>14</v>
      </c>
      <c r="EZ24" s="218">
        <v>104.26</v>
      </c>
      <c r="FA24" s="215" t="s">
        <v>14</v>
      </c>
      <c r="FB24" s="218">
        <v>103.02</v>
      </c>
      <c r="FC24" s="215" t="s">
        <v>14</v>
      </c>
      <c r="FD24" s="218">
        <v>104.08</v>
      </c>
      <c r="FE24" s="215" t="s">
        <v>14</v>
      </c>
      <c r="FF24" s="218">
        <v>105.55</v>
      </c>
      <c r="FG24" s="215" t="s">
        <v>14</v>
      </c>
      <c r="FH24" s="218">
        <v>105.18</v>
      </c>
      <c r="FI24" s="215" t="s">
        <v>14</v>
      </c>
      <c r="FJ24" s="218">
        <v>106.16</v>
      </c>
      <c r="FK24" s="215" t="s">
        <v>14</v>
      </c>
      <c r="FL24" s="218">
        <v>105.82</v>
      </c>
      <c r="FM24" s="215" t="s">
        <v>14</v>
      </c>
      <c r="FN24" s="218">
        <v>106.96</v>
      </c>
      <c r="FO24" s="215" t="s">
        <v>14</v>
      </c>
      <c r="FP24" s="220">
        <v>109.3</v>
      </c>
      <c r="FQ24" s="215" t="s">
        <v>14</v>
      </c>
      <c r="FR24" s="218">
        <v>110.06</v>
      </c>
      <c r="FS24" s="215" t="s">
        <v>14</v>
      </c>
      <c r="FT24" s="218">
        <v>112.81</v>
      </c>
      <c r="FU24" s="215" t="s">
        <v>14</v>
      </c>
      <c r="FV24" s="218">
        <v>114.96</v>
      </c>
      <c r="FW24" s="215" t="s">
        <v>14</v>
      </c>
      <c r="FX24" s="218">
        <v>117.62</v>
      </c>
      <c r="FY24" s="215" t="s">
        <v>14</v>
      </c>
      <c r="FZ24" s="218">
        <v>116.42</v>
      </c>
      <c r="GA24" s="215" t="s">
        <v>14</v>
      </c>
      <c r="GB24" s="218">
        <v>117.86</v>
      </c>
      <c r="GC24" s="215" t="s">
        <v>14</v>
      </c>
      <c r="GD24" s="218">
        <v>119.36</v>
      </c>
      <c r="GE24" s="215" t="s">
        <v>14</v>
      </c>
      <c r="GF24" s="218">
        <v>121.07</v>
      </c>
      <c r="GG24" s="215" t="s">
        <v>14</v>
      </c>
      <c r="GH24" s="218">
        <v>122.33</v>
      </c>
      <c r="GI24" s="215" t="s">
        <v>14</v>
      </c>
      <c r="GJ24" s="218">
        <v>122.36</v>
      </c>
      <c r="GK24" s="215" t="s">
        <v>14</v>
      </c>
      <c r="GL24" s="399">
        <v>123.65</v>
      </c>
      <c r="GM24" s="400" t="s">
        <v>14</v>
      </c>
      <c r="GN24" s="399">
        <v>125.42</v>
      </c>
      <c r="GO24" s="400" t="s">
        <v>14</v>
      </c>
      <c r="GP24" s="399">
        <v>125.61</v>
      </c>
      <c r="GQ24" s="400" t="s">
        <v>14</v>
      </c>
      <c r="GR24" s="399">
        <v>125.45</v>
      </c>
      <c r="GS24" s="400" t="s">
        <v>14</v>
      </c>
      <c r="GT24" s="399">
        <v>127.93</v>
      </c>
      <c r="GU24" s="400" t="s">
        <v>14</v>
      </c>
      <c r="GV24" s="399">
        <v>132.43</v>
      </c>
      <c r="GW24" s="400" t="s">
        <v>14</v>
      </c>
      <c r="GX24" s="399">
        <v>131.51</v>
      </c>
      <c r="GY24" s="400" t="s">
        <v>14</v>
      </c>
      <c r="GZ24" s="399">
        <v>130.55000000000001</v>
      </c>
      <c r="HA24" s="400" t="s">
        <v>14</v>
      </c>
      <c r="HB24" s="399">
        <v>130.83000000000001</v>
      </c>
      <c r="HC24" s="400" t="s">
        <v>14</v>
      </c>
      <c r="HD24" s="399">
        <v>133.53</v>
      </c>
      <c r="HE24" s="400" t="s">
        <v>14</v>
      </c>
      <c r="HF24" s="399">
        <v>133.08000000000001</v>
      </c>
      <c r="HG24" s="400" t="s">
        <v>14</v>
      </c>
      <c r="HH24" s="399">
        <v>133.27000000000001</v>
      </c>
      <c r="HI24" s="400" t="s">
        <v>14</v>
      </c>
      <c r="HJ24" s="399">
        <v>133.86000000000001</v>
      </c>
      <c r="HK24" s="400" t="s">
        <v>14</v>
      </c>
      <c r="HL24" s="399">
        <v>133.54</v>
      </c>
      <c r="HM24" s="400" t="s">
        <v>14</v>
      </c>
      <c r="HN24" s="399">
        <v>132.38999999999999</v>
      </c>
      <c r="HO24" s="400" t="s">
        <v>14</v>
      </c>
    </row>
    <row r="25" spans="1:223" ht="11.45" customHeight="1">
      <c r="A25" s="214" t="s">
        <v>40</v>
      </c>
      <c r="B25" s="217">
        <v>99.31</v>
      </c>
      <c r="C25" s="216" t="s">
        <v>14</v>
      </c>
      <c r="D25" s="217">
        <v>99.59</v>
      </c>
      <c r="E25" s="216" t="s">
        <v>14</v>
      </c>
      <c r="F25" s="217">
        <v>99.07</v>
      </c>
      <c r="G25" s="216" t="s">
        <v>14</v>
      </c>
      <c r="H25" s="217">
        <v>98.99</v>
      </c>
      <c r="I25" s="216" t="s">
        <v>14</v>
      </c>
      <c r="J25" s="217">
        <v>99.51</v>
      </c>
      <c r="K25" s="216" t="s">
        <v>14</v>
      </c>
      <c r="L25" s="217">
        <v>100.07</v>
      </c>
      <c r="M25" s="216" t="s">
        <v>14</v>
      </c>
      <c r="N25" s="217">
        <v>99.67</v>
      </c>
      <c r="O25" s="216" t="s">
        <v>14</v>
      </c>
      <c r="P25" s="217">
        <v>100.44</v>
      </c>
      <c r="Q25" s="216" t="s">
        <v>14</v>
      </c>
      <c r="R25" s="219">
        <v>100.5</v>
      </c>
      <c r="S25" s="216" t="s">
        <v>14</v>
      </c>
      <c r="T25" s="219">
        <v>101.1</v>
      </c>
      <c r="U25" s="216" t="s">
        <v>14</v>
      </c>
      <c r="V25" s="217">
        <v>100.88</v>
      </c>
      <c r="W25" s="216" t="s">
        <v>14</v>
      </c>
      <c r="X25" s="217">
        <v>100.88</v>
      </c>
      <c r="Y25" s="216" t="s">
        <v>14</v>
      </c>
      <c r="Z25" s="217">
        <v>101.45</v>
      </c>
      <c r="AA25" s="216" t="s">
        <v>14</v>
      </c>
      <c r="AB25" s="217">
        <v>100.84</v>
      </c>
      <c r="AC25" s="216" t="s">
        <v>14</v>
      </c>
      <c r="AD25" s="217">
        <v>100.78</v>
      </c>
      <c r="AE25" s="216" t="s">
        <v>14</v>
      </c>
      <c r="AF25" s="217">
        <v>100.95</v>
      </c>
      <c r="AG25" s="216" t="s">
        <v>14</v>
      </c>
      <c r="AH25" s="217">
        <v>101.25</v>
      </c>
      <c r="AI25" s="216" t="s">
        <v>14</v>
      </c>
      <c r="AJ25" s="217">
        <v>101.54</v>
      </c>
      <c r="AK25" s="216" t="s">
        <v>14</v>
      </c>
      <c r="AL25" s="217">
        <v>102.26</v>
      </c>
      <c r="AM25" s="216" t="s">
        <v>14</v>
      </c>
      <c r="AN25" s="217">
        <v>102.24</v>
      </c>
      <c r="AO25" s="216" t="s">
        <v>14</v>
      </c>
      <c r="AP25" s="217">
        <v>101.28</v>
      </c>
      <c r="AQ25" s="216" t="s">
        <v>14</v>
      </c>
      <c r="AR25" s="217">
        <v>101.39</v>
      </c>
      <c r="AS25" s="216" t="s">
        <v>14</v>
      </c>
      <c r="AT25" s="217">
        <v>101.24</v>
      </c>
      <c r="AU25" s="216" t="s">
        <v>14</v>
      </c>
      <c r="AV25" s="217">
        <v>101.73</v>
      </c>
      <c r="AW25" s="216" t="s">
        <v>14</v>
      </c>
      <c r="AX25" s="217">
        <v>102.52</v>
      </c>
      <c r="AY25" s="216" t="s">
        <v>14</v>
      </c>
      <c r="AZ25" s="217">
        <v>102.68</v>
      </c>
      <c r="BA25" s="216" t="s">
        <v>14</v>
      </c>
      <c r="BB25" s="217">
        <v>102.32</v>
      </c>
      <c r="BC25" s="216" t="s">
        <v>14</v>
      </c>
      <c r="BD25" s="217">
        <v>102.21</v>
      </c>
      <c r="BE25" s="216" t="s">
        <v>14</v>
      </c>
      <c r="BF25" s="217">
        <v>102.48</v>
      </c>
      <c r="BG25" s="216" t="s">
        <v>14</v>
      </c>
      <c r="BH25" s="219">
        <v>102.4</v>
      </c>
      <c r="BI25" s="216" t="s">
        <v>14</v>
      </c>
      <c r="BJ25" s="217">
        <v>102.35</v>
      </c>
      <c r="BK25" s="216" t="s">
        <v>14</v>
      </c>
      <c r="BL25" s="217">
        <v>102.17</v>
      </c>
      <c r="BM25" s="216" t="s">
        <v>14</v>
      </c>
      <c r="BN25" s="217">
        <v>102.47</v>
      </c>
      <c r="BO25" s="216" t="s">
        <v>14</v>
      </c>
      <c r="BP25" s="217">
        <v>103.77</v>
      </c>
      <c r="BQ25" s="216" t="s">
        <v>14</v>
      </c>
      <c r="BR25" s="217">
        <v>103.49</v>
      </c>
      <c r="BS25" s="216" t="s">
        <v>14</v>
      </c>
      <c r="BT25" s="217">
        <v>103.42</v>
      </c>
      <c r="BU25" s="216" t="s">
        <v>14</v>
      </c>
      <c r="BV25" s="217">
        <v>103.69</v>
      </c>
      <c r="BW25" s="216" t="s">
        <v>14</v>
      </c>
      <c r="BX25" s="217">
        <v>103.48</v>
      </c>
      <c r="BY25" s="216" t="s">
        <v>14</v>
      </c>
      <c r="BZ25" s="217">
        <v>103.58</v>
      </c>
      <c r="CA25" s="216" t="s">
        <v>14</v>
      </c>
      <c r="CB25" s="217">
        <v>103.75</v>
      </c>
      <c r="CC25" s="216" t="s">
        <v>14</v>
      </c>
      <c r="CD25" s="217">
        <v>104.47</v>
      </c>
      <c r="CE25" s="216" t="s">
        <v>14</v>
      </c>
      <c r="CF25" s="217">
        <v>105.01</v>
      </c>
      <c r="CG25" s="216" t="s">
        <v>14</v>
      </c>
      <c r="CH25" s="219">
        <v>104.2</v>
      </c>
      <c r="CI25" s="216" t="s">
        <v>14</v>
      </c>
      <c r="CJ25" s="217">
        <v>104.22</v>
      </c>
      <c r="CK25" s="216" t="s">
        <v>14</v>
      </c>
      <c r="CL25" s="217">
        <v>104.25</v>
      </c>
      <c r="CM25" s="216" t="s">
        <v>14</v>
      </c>
      <c r="CN25" s="217">
        <v>105.58</v>
      </c>
      <c r="CO25" s="216" t="s">
        <v>14</v>
      </c>
      <c r="CP25" s="217">
        <v>104.98</v>
      </c>
      <c r="CQ25" s="216" t="s">
        <v>14</v>
      </c>
      <c r="CR25" s="217">
        <v>104.79</v>
      </c>
      <c r="CS25" s="216" t="s">
        <v>14</v>
      </c>
      <c r="CT25" s="217">
        <v>104.68</v>
      </c>
      <c r="CU25" s="216" t="s">
        <v>14</v>
      </c>
      <c r="CV25" s="217">
        <v>104.93</v>
      </c>
      <c r="CW25" s="216" t="s">
        <v>14</v>
      </c>
      <c r="CX25" s="217">
        <v>104.53</v>
      </c>
      <c r="CY25" s="216" t="s">
        <v>14</v>
      </c>
      <c r="CZ25" s="219">
        <v>104.5</v>
      </c>
      <c r="DA25" s="216" t="s">
        <v>14</v>
      </c>
      <c r="DB25" s="217">
        <v>104.97</v>
      </c>
      <c r="DC25" s="216" t="s">
        <v>14</v>
      </c>
      <c r="DD25" s="217">
        <v>105.41</v>
      </c>
      <c r="DE25" s="216" t="s">
        <v>14</v>
      </c>
      <c r="DF25" s="217">
        <v>105.11</v>
      </c>
      <c r="DG25" s="216" t="s">
        <v>14</v>
      </c>
      <c r="DH25" s="217">
        <v>105.26</v>
      </c>
      <c r="DI25" s="216" t="s">
        <v>14</v>
      </c>
      <c r="DJ25" s="217">
        <v>105.14</v>
      </c>
      <c r="DK25" s="216" t="s">
        <v>14</v>
      </c>
      <c r="DL25" s="217">
        <v>106.82</v>
      </c>
      <c r="DM25" s="216" t="s">
        <v>14</v>
      </c>
      <c r="DN25" s="217">
        <v>106.75</v>
      </c>
      <c r="DO25" s="216" t="s">
        <v>14</v>
      </c>
      <c r="DP25" s="219">
        <v>106.6</v>
      </c>
      <c r="DQ25" s="216" t="s">
        <v>14</v>
      </c>
      <c r="DR25" s="217">
        <v>106.87</v>
      </c>
      <c r="DS25" s="216" t="s">
        <v>14</v>
      </c>
      <c r="DT25" s="217">
        <v>107.05</v>
      </c>
      <c r="DU25" s="216" t="s">
        <v>14</v>
      </c>
      <c r="DV25" s="217">
        <v>107.18</v>
      </c>
      <c r="DW25" s="216" t="s">
        <v>14</v>
      </c>
      <c r="DX25" s="217">
        <v>108.79</v>
      </c>
      <c r="DY25" s="216" t="s">
        <v>14</v>
      </c>
      <c r="DZ25" s="217">
        <v>108.75</v>
      </c>
      <c r="EA25" s="216" t="s">
        <v>14</v>
      </c>
      <c r="EB25" s="217">
        <v>108.43</v>
      </c>
      <c r="EC25" s="216" t="s">
        <v>14</v>
      </c>
      <c r="ED25" s="217">
        <v>107.48</v>
      </c>
      <c r="EE25" s="216" t="s">
        <v>14</v>
      </c>
      <c r="EF25" s="217">
        <v>107.58</v>
      </c>
      <c r="EG25" s="216" t="s">
        <v>14</v>
      </c>
      <c r="EH25" s="219">
        <v>107.7</v>
      </c>
      <c r="EI25" s="216" t="s">
        <v>14</v>
      </c>
      <c r="EJ25" s="217">
        <v>109.27</v>
      </c>
      <c r="EK25" s="216" t="s">
        <v>14</v>
      </c>
      <c r="EL25" s="217">
        <v>108.18</v>
      </c>
      <c r="EM25" s="216" t="s">
        <v>14</v>
      </c>
      <c r="EN25" s="219">
        <v>107.8</v>
      </c>
      <c r="EO25" s="216" t="s">
        <v>14</v>
      </c>
      <c r="EP25" s="217">
        <v>108.48</v>
      </c>
      <c r="EQ25" s="216" t="s">
        <v>14</v>
      </c>
      <c r="ER25" s="219">
        <v>108.5</v>
      </c>
      <c r="ES25" s="216" t="s">
        <v>14</v>
      </c>
      <c r="ET25" s="217">
        <v>108.51</v>
      </c>
      <c r="EU25" s="216" t="s">
        <v>14</v>
      </c>
      <c r="EV25" s="217">
        <v>108.86</v>
      </c>
      <c r="EW25" s="216" t="s">
        <v>14</v>
      </c>
      <c r="EX25" s="217">
        <v>109.33</v>
      </c>
      <c r="EY25" s="216" t="s">
        <v>14</v>
      </c>
      <c r="EZ25" s="217">
        <v>109.35</v>
      </c>
      <c r="FA25" s="216" t="s">
        <v>14</v>
      </c>
      <c r="FB25" s="217">
        <v>109.08</v>
      </c>
      <c r="FC25" s="216" t="s">
        <v>14</v>
      </c>
      <c r="FD25" s="219">
        <v>109.4</v>
      </c>
      <c r="FE25" s="216" t="s">
        <v>14</v>
      </c>
      <c r="FF25" s="217">
        <v>109.32</v>
      </c>
      <c r="FG25" s="216" t="s">
        <v>14</v>
      </c>
      <c r="FH25" s="217">
        <v>110.84</v>
      </c>
      <c r="FI25" s="216" t="s">
        <v>14</v>
      </c>
      <c r="FJ25" s="217">
        <v>111.48</v>
      </c>
      <c r="FK25" s="216" t="s">
        <v>14</v>
      </c>
      <c r="FL25" s="217">
        <v>112.97</v>
      </c>
      <c r="FM25" s="216" t="s">
        <v>14</v>
      </c>
      <c r="FN25" s="217">
        <v>113.73</v>
      </c>
      <c r="FO25" s="216" t="s">
        <v>14</v>
      </c>
      <c r="FP25" s="217">
        <v>114.57</v>
      </c>
      <c r="FQ25" s="216" t="s">
        <v>14</v>
      </c>
      <c r="FR25" s="217">
        <v>115.96</v>
      </c>
      <c r="FS25" s="216" t="s">
        <v>14</v>
      </c>
      <c r="FT25" s="217">
        <v>120.12</v>
      </c>
      <c r="FU25" s="216" t="s">
        <v>14</v>
      </c>
      <c r="FV25" s="217">
        <v>121.61</v>
      </c>
      <c r="FW25" s="216" t="s">
        <v>14</v>
      </c>
      <c r="FX25" s="219">
        <v>123.9</v>
      </c>
      <c r="FY25" s="216" t="s">
        <v>14</v>
      </c>
      <c r="FZ25" s="219">
        <v>124.2</v>
      </c>
      <c r="GA25" s="216" t="s">
        <v>14</v>
      </c>
      <c r="GB25" s="217">
        <v>124.81</v>
      </c>
      <c r="GC25" s="216" t="s">
        <v>14</v>
      </c>
      <c r="GD25" s="217">
        <v>125.42</v>
      </c>
      <c r="GE25" s="216" t="s">
        <v>14</v>
      </c>
      <c r="GF25" s="217">
        <v>128.38999999999999</v>
      </c>
      <c r="GG25" s="216" t="s">
        <v>14</v>
      </c>
      <c r="GH25" s="217">
        <v>128.93</v>
      </c>
      <c r="GI25" s="216" t="s">
        <v>14</v>
      </c>
      <c r="GJ25" s="217">
        <v>130.96</v>
      </c>
      <c r="GK25" s="216" t="s">
        <v>14</v>
      </c>
      <c r="GL25" s="398">
        <v>131.32</v>
      </c>
      <c r="GM25" s="397" t="s">
        <v>14</v>
      </c>
      <c r="GN25" s="418">
        <v>133.69999999999999</v>
      </c>
      <c r="GO25" s="397" t="s">
        <v>14</v>
      </c>
      <c r="GP25" s="398">
        <v>135.15</v>
      </c>
      <c r="GQ25" s="397" t="s">
        <v>14</v>
      </c>
      <c r="GR25" s="418">
        <v>135.5</v>
      </c>
      <c r="GS25" s="397" t="s">
        <v>14</v>
      </c>
      <c r="GT25" s="398">
        <v>136.07</v>
      </c>
      <c r="GU25" s="397" t="s">
        <v>14</v>
      </c>
      <c r="GV25" s="398">
        <v>136.55000000000001</v>
      </c>
      <c r="GW25" s="397" t="s">
        <v>14</v>
      </c>
      <c r="GX25" s="398">
        <v>137.56</v>
      </c>
      <c r="GY25" s="397" t="s">
        <v>14</v>
      </c>
      <c r="GZ25" s="398">
        <v>137.84</v>
      </c>
      <c r="HA25" s="397" t="s">
        <v>14</v>
      </c>
      <c r="HB25" s="398">
        <v>138.55000000000001</v>
      </c>
      <c r="HC25" s="397" t="s">
        <v>14</v>
      </c>
      <c r="HD25" s="398">
        <v>140.38999999999999</v>
      </c>
      <c r="HE25" s="397" t="s">
        <v>14</v>
      </c>
      <c r="HF25" s="398">
        <v>140.55000000000001</v>
      </c>
      <c r="HG25" s="397" t="s">
        <v>14</v>
      </c>
      <c r="HH25" s="398">
        <v>140.47</v>
      </c>
      <c r="HI25" s="397" t="s">
        <v>14</v>
      </c>
      <c r="HJ25" s="398">
        <v>141.11000000000001</v>
      </c>
      <c r="HK25" s="397" t="s">
        <v>14</v>
      </c>
      <c r="HL25" s="398">
        <v>140.96</v>
      </c>
      <c r="HM25" s="397" t="s">
        <v>14</v>
      </c>
      <c r="HN25" s="398">
        <v>141.06</v>
      </c>
      <c r="HO25" s="397" t="s">
        <v>14</v>
      </c>
    </row>
    <row r="26" spans="1:223" ht="11.45" customHeight="1">
      <c r="A26" s="214" t="s">
        <v>41</v>
      </c>
      <c r="B26" s="218">
        <v>99.46</v>
      </c>
      <c r="C26" s="215" t="s">
        <v>14</v>
      </c>
      <c r="D26" s="218">
        <v>99.69</v>
      </c>
      <c r="E26" s="215" t="s">
        <v>14</v>
      </c>
      <c r="F26" s="218">
        <v>99.96</v>
      </c>
      <c r="G26" s="215" t="s">
        <v>14</v>
      </c>
      <c r="H26" s="218">
        <v>99.95</v>
      </c>
      <c r="I26" s="215" t="s">
        <v>14</v>
      </c>
      <c r="J26" s="218">
        <v>100.51</v>
      </c>
      <c r="K26" s="215" t="s">
        <v>14</v>
      </c>
      <c r="L26" s="218">
        <v>100.21</v>
      </c>
      <c r="M26" s="215" t="s">
        <v>14</v>
      </c>
      <c r="N26" s="218">
        <v>99.55</v>
      </c>
      <c r="O26" s="215" t="s">
        <v>14</v>
      </c>
      <c r="P26" s="218">
        <v>99.42</v>
      </c>
      <c r="Q26" s="215" t="s">
        <v>14</v>
      </c>
      <c r="R26" s="218">
        <v>100.09</v>
      </c>
      <c r="S26" s="215" t="s">
        <v>14</v>
      </c>
      <c r="T26" s="220">
        <v>100.7</v>
      </c>
      <c r="U26" s="215" t="s">
        <v>14</v>
      </c>
      <c r="V26" s="218">
        <v>100.41</v>
      </c>
      <c r="W26" s="215" t="s">
        <v>14</v>
      </c>
      <c r="X26" s="218">
        <v>100.05</v>
      </c>
      <c r="Y26" s="215" t="s">
        <v>14</v>
      </c>
      <c r="Z26" s="220">
        <v>99.9</v>
      </c>
      <c r="AA26" s="215" t="s">
        <v>14</v>
      </c>
      <c r="AB26" s="218">
        <v>99.86</v>
      </c>
      <c r="AC26" s="215" t="s">
        <v>14</v>
      </c>
      <c r="AD26" s="218">
        <v>100.45</v>
      </c>
      <c r="AE26" s="215" t="s">
        <v>14</v>
      </c>
      <c r="AF26" s="218">
        <v>100.43</v>
      </c>
      <c r="AG26" s="215" t="s">
        <v>14</v>
      </c>
      <c r="AH26" s="218">
        <v>101.68</v>
      </c>
      <c r="AI26" s="215" t="s">
        <v>14</v>
      </c>
      <c r="AJ26" s="218">
        <v>100.87</v>
      </c>
      <c r="AK26" s="215" t="s">
        <v>14</v>
      </c>
      <c r="AL26" s="220">
        <v>101</v>
      </c>
      <c r="AM26" s="215" t="s">
        <v>14</v>
      </c>
      <c r="AN26" s="218">
        <v>101.17</v>
      </c>
      <c r="AO26" s="215" t="s">
        <v>14</v>
      </c>
      <c r="AP26" s="218">
        <v>100.56</v>
      </c>
      <c r="AQ26" s="215" t="s">
        <v>14</v>
      </c>
      <c r="AR26" s="218">
        <v>100.49</v>
      </c>
      <c r="AS26" s="215" t="s">
        <v>14</v>
      </c>
      <c r="AT26" s="218">
        <v>100.67</v>
      </c>
      <c r="AU26" s="215" t="s">
        <v>14</v>
      </c>
      <c r="AV26" s="218">
        <v>100.85</v>
      </c>
      <c r="AW26" s="215" t="s">
        <v>14</v>
      </c>
      <c r="AX26" s="218">
        <v>101.38</v>
      </c>
      <c r="AY26" s="215" t="s">
        <v>14</v>
      </c>
      <c r="AZ26" s="220">
        <v>101.7</v>
      </c>
      <c r="BA26" s="215" t="s">
        <v>14</v>
      </c>
      <c r="BB26" s="218">
        <v>101.31</v>
      </c>
      <c r="BC26" s="215" t="s">
        <v>14</v>
      </c>
      <c r="BD26" s="218">
        <v>101.21</v>
      </c>
      <c r="BE26" s="215" t="s">
        <v>14</v>
      </c>
      <c r="BF26" s="218">
        <v>102.07</v>
      </c>
      <c r="BG26" s="215" t="s">
        <v>14</v>
      </c>
      <c r="BH26" s="220">
        <v>101.7</v>
      </c>
      <c r="BI26" s="215" t="s">
        <v>14</v>
      </c>
      <c r="BJ26" s="218">
        <v>101.75</v>
      </c>
      <c r="BK26" s="215" t="s">
        <v>14</v>
      </c>
      <c r="BL26" s="218">
        <v>101.81</v>
      </c>
      <c r="BM26" s="215" t="s">
        <v>14</v>
      </c>
      <c r="BN26" s="218">
        <v>101.74</v>
      </c>
      <c r="BO26" s="215" t="s">
        <v>14</v>
      </c>
      <c r="BP26" s="218">
        <v>102.26</v>
      </c>
      <c r="BQ26" s="215" t="s">
        <v>14</v>
      </c>
      <c r="BR26" s="218">
        <v>102.34</v>
      </c>
      <c r="BS26" s="215" t="s">
        <v>14</v>
      </c>
      <c r="BT26" s="218">
        <v>102.37</v>
      </c>
      <c r="BU26" s="215" t="s">
        <v>14</v>
      </c>
      <c r="BV26" s="218">
        <v>102.73</v>
      </c>
      <c r="BW26" s="215" t="s">
        <v>14</v>
      </c>
      <c r="BX26" s="218">
        <v>102.56</v>
      </c>
      <c r="BY26" s="215" t="s">
        <v>14</v>
      </c>
      <c r="BZ26" s="218">
        <v>103.01</v>
      </c>
      <c r="CA26" s="215" t="s">
        <v>14</v>
      </c>
      <c r="CB26" s="218">
        <v>103.05</v>
      </c>
      <c r="CC26" s="215" t="s">
        <v>14</v>
      </c>
      <c r="CD26" s="218">
        <v>104.13</v>
      </c>
      <c r="CE26" s="215" t="s">
        <v>14</v>
      </c>
      <c r="CF26" s="218">
        <v>103.91</v>
      </c>
      <c r="CG26" s="215" t="s">
        <v>14</v>
      </c>
      <c r="CH26" s="220">
        <v>104</v>
      </c>
      <c r="CI26" s="215" t="s">
        <v>14</v>
      </c>
      <c r="CJ26" s="218">
        <v>104.23</v>
      </c>
      <c r="CK26" s="215" t="s">
        <v>14</v>
      </c>
      <c r="CL26" s="218">
        <v>104.92</v>
      </c>
      <c r="CM26" s="215" t="s">
        <v>14</v>
      </c>
      <c r="CN26" s="218">
        <v>104.68</v>
      </c>
      <c r="CO26" s="215" t="s">
        <v>14</v>
      </c>
      <c r="CP26" s="218">
        <v>104.39</v>
      </c>
      <c r="CQ26" s="215" t="s">
        <v>14</v>
      </c>
      <c r="CR26" s="220">
        <v>105.1</v>
      </c>
      <c r="CS26" s="215" t="s">
        <v>14</v>
      </c>
      <c r="CT26" s="218">
        <v>105.72</v>
      </c>
      <c r="CU26" s="215" t="s">
        <v>14</v>
      </c>
      <c r="CV26" s="218">
        <v>105.77</v>
      </c>
      <c r="CW26" s="215" t="s">
        <v>14</v>
      </c>
      <c r="CX26" s="218">
        <v>105.44</v>
      </c>
      <c r="CY26" s="215" t="s">
        <v>14</v>
      </c>
      <c r="CZ26" s="218">
        <v>105.48</v>
      </c>
      <c r="DA26" s="215" t="s">
        <v>14</v>
      </c>
      <c r="DB26" s="218">
        <v>106.33</v>
      </c>
      <c r="DC26" s="215" t="s">
        <v>14</v>
      </c>
      <c r="DD26" s="218">
        <v>106.47</v>
      </c>
      <c r="DE26" s="215" t="s">
        <v>14</v>
      </c>
      <c r="DF26" s="218">
        <v>107.16</v>
      </c>
      <c r="DG26" s="215" t="s">
        <v>14</v>
      </c>
      <c r="DH26" s="218">
        <v>107.75</v>
      </c>
      <c r="DI26" s="215" t="s">
        <v>14</v>
      </c>
      <c r="DJ26" s="220">
        <v>107.1</v>
      </c>
      <c r="DK26" s="215" t="s">
        <v>14</v>
      </c>
      <c r="DL26" s="218">
        <v>106.52</v>
      </c>
      <c r="DM26" s="215" t="s">
        <v>14</v>
      </c>
      <c r="DN26" s="218">
        <v>106.67</v>
      </c>
      <c r="DO26" s="215" t="s">
        <v>14</v>
      </c>
      <c r="DP26" s="218">
        <v>107.38</v>
      </c>
      <c r="DQ26" s="215" t="s">
        <v>14</v>
      </c>
      <c r="DR26" s="218">
        <v>107.89</v>
      </c>
      <c r="DS26" s="215" t="s">
        <v>14</v>
      </c>
      <c r="DT26" s="220">
        <v>107.8</v>
      </c>
      <c r="DU26" s="215" t="s">
        <v>14</v>
      </c>
      <c r="DV26" s="218">
        <v>107.74</v>
      </c>
      <c r="DW26" s="215" t="s">
        <v>14</v>
      </c>
      <c r="DX26" s="218">
        <v>110.29</v>
      </c>
      <c r="DY26" s="215" t="s">
        <v>14</v>
      </c>
      <c r="DZ26" s="218">
        <v>110.95</v>
      </c>
      <c r="EA26" s="215" t="s">
        <v>14</v>
      </c>
      <c r="EB26" s="220">
        <v>109.8</v>
      </c>
      <c r="EC26" s="215" t="s">
        <v>14</v>
      </c>
      <c r="ED26" s="218">
        <v>108.47</v>
      </c>
      <c r="EE26" s="215" t="s">
        <v>14</v>
      </c>
      <c r="EF26" s="218">
        <v>108.72</v>
      </c>
      <c r="EG26" s="215" t="s">
        <v>14</v>
      </c>
      <c r="EH26" s="218">
        <v>108.15</v>
      </c>
      <c r="EI26" s="215" t="s">
        <v>14</v>
      </c>
      <c r="EJ26" s="218">
        <v>108.42</v>
      </c>
      <c r="EK26" s="215" t="s">
        <v>14</v>
      </c>
      <c r="EL26" s="218">
        <v>109.21</v>
      </c>
      <c r="EM26" s="215" t="s">
        <v>14</v>
      </c>
      <c r="EN26" s="218">
        <v>108.75</v>
      </c>
      <c r="EO26" s="215" t="s">
        <v>14</v>
      </c>
      <c r="EP26" s="220">
        <v>109.1</v>
      </c>
      <c r="EQ26" s="215" t="s">
        <v>14</v>
      </c>
      <c r="ER26" s="218">
        <v>108.82</v>
      </c>
      <c r="ES26" s="215" t="s">
        <v>14</v>
      </c>
      <c r="ET26" s="218">
        <v>108.89</v>
      </c>
      <c r="EU26" s="215" t="s">
        <v>14</v>
      </c>
      <c r="EV26" s="218">
        <v>109.61</v>
      </c>
      <c r="EW26" s="215" t="s">
        <v>14</v>
      </c>
      <c r="EX26" s="218">
        <v>110.37</v>
      </c>
      <c r="EY26" s="215" t="s">
        <v>14</v>
      </c>
      <c r="EZ26" s="218">
        <v>109.43</v>
      </c>
      <c r="FA26" s="215" t="s">
        <v>14</v>
      </c>
      <c r="FB26" s="218">
        <v>109.57</v>
      </c>
      <c r="FC26" s="215" t="s">
        <v>14</v>
      </c>
      <c r="FD26" s="220">
        <v>110.4</v>
      </c>
      <c r="FE26" s="215" t="s">
        <v>14</v>
      </c>
      <c r="FF26" s="218">
        <v>109.47</v>
      </c>
      <c r="FG26" s="215" t="s">
        <v>14</v>
      </c>
      <c r="FH26" s="218">
        <v>109.24</v>
      </c>
      <c r="FI26" s="215" t="s">
        <v>14</v>
      </c>
      <c r="FJ26" s="218">
        <v>109.69</v>
      </c>
      <c r="FK26" s="215" t="s">
        <v>14</v>
      </c>
      <c r="FL26" s="218">
        <v>110.37</v>
      </c>
      <c r="FM26" s="215" t="s">
        <v>14</v>
      </c>
      <c r="FN26" s="220">
        <v>111.1</v>
      </c>
      <c r="FO26" s="215" t="s">
        <v>14</v>
      </c>
      <c r="FP26" s="218">
        <v>111.52</v>
      </c>
      <c r="FQ26" s="215" t="s">
        <v>14</v>
      </c>
      <c r="FR26" s="218">
        <v>112.59</v>
      </c>
      <c r="FS26" s="215" t="s">
        <v>14</v>
      </c>
      <c r="FT26" s="218">
        <v>114.33</v>
      </c>
      <c r="FU26" s="215" t="s">
        <v>14</v>
      </c>
      <c r="FV26" s="218">
        <v>115.48</v>
      </c>
      <c r="FW26" s="215" t="s">
        <v>14</v>
      </c>
      <c r="FX26" s="218">
        <v>116.45</v>
      </c>
      <c r="FY26" s="215" t="s">
        <v>14</v>
      </c>
      <c r="FZ26" s="218">
        <v>117.62</v>
      </c>
      <c r="GA26" s="215" t="s">
        <v>14</v>
      </c>
      <c r="GB26" s="218">
        <v>119.77</v>
      </c>
      <c r="GC26" s="215" t="s">
        <v>14</v>
      </c>
      <c r="GD26" s="218">
        <v>121.34</v>
      </c>
      <c r="GE26" s="215" t="s">
        <v>14</v>
      </c>
      <c r="GF26" s="218">
        <v>123.66</v>
      </c>
      <c r="GG26" s="215" t="s">
        <v>14</v>
      </c>
      <c r="GH26" s="218">
        <v>124.21</v>
      </c>
      <c r="GI26" s="215" t="s">
        <v>14</v>
      </c>
      <c r="GJ26" s="218">
        <v>124.79</v>
      </c>
      <c r="GK26" s="215" t="s">
        <v>14</v>
      </c>
      <c r="GL26" s="399">
        <v>127.08</v>
      </c>
      <c r="GM26" s="400" t="s">
        <v>14</v>
      </c>
      <c r="GN26" s="399">
        <v>129.43</v>
      </c>
      <c r="GO26" s="400" t="s">
        <v>14</v>
      </c>
      <c r="GP26" s="399">
        <v>131.91</v>
      </c>
      <c r="GQ26" s="400" t="s">
        <v>14</v>
      </c>
      <c r="GR26" s="399">
        <v>132.47</v>
      </c>
      <c r="GS26" s="400" t="s">
        <v>14</v>
      </c>
      <c r="GT26" s="399">
        <v>132.83000000000001</v>
      </c>
      <c r="GU26" s="400" t="s">
        <v>14</v>
      </c>
      <c r="GV26" s="399">
        <v>133.12</v>
      </c>
      <c r="GW26" s="400" t="s">
        <v>14</v>
      </c>
      <c r="GX26" s="399">
        <v>133.13999999999999</v>
      </c>
      <c r="GY26" s="400" t="s">
        <v>14</v>
      </c>
      <c r="GZ26" s="399">
        <v>133.62</v>
      </c>
      <c r="HA26" s="400" t="s">
        <v>14</v>
      </c>
      <c r="HB26" s="399">
        <v>133.28</v>
      </c>
      <c r="HC26" s="400" t="s">
        <v>14</v>
      </c>
      <c r="HD26" s="399">
        <v>133.32</v>
      </c>
      <c r="HE26" s="400" t="s">
        <v>14</v>
      </c>
      <c r="HF26" s="399">
        <v>133.91999999999999</v>
      </c>
      <c r="HG26" s="400" t="s">
        <v>14</v>
      </c>
      <c r="HH26" s="419">
        <v>134</v>
      </c>
      <c r="HI26" s="400" t="s">
        <v>14</v>
      </c>
      <c r="HJ26" s="399">
        <v>134.33000000000001</v>
      </c>
      <c r="HK26" s="400" t="s">
        <v>14</v>
      </c>
      <c r="HL26" s="399">
        <v>133.77000000000001</v>
      </c>
      <c r="HM26" s="400" t="s">
        <v>14</v>
      </c>
      <c r="HN26" s="399">
        <v>133.72</v>
      </c>
      <c r="HO26" s="400" t="s">
        <v>14</v>
      </c>
    </row>
    <row r="27" spans="1:223" ht="11.45" customHeight="1">
      <c r="A27" s="214" t="s">
        <v>42</v>
      </c>
      <c r="B27" s="217">
        <v>100.63</v>
      </c>
      <c r="C27" s="216" t="s">
        <v>14</v>
      </c>
      <c r="D27" s="217">
        <v>101.46</v>
      </c>
      <c r="E27" s="216" t="s">
        <v>14</v>
      </c>
      <c r="F27" s="217">
        <v>101.25</v>
      </c>
      <c r="G27" s="216" t="s">
        <v>14</v>
      </c>
      <c r="H27" s="217">
        <v>101.07</v>
      </c>
      <c r="I27" s="216" t="s">
        <v>14</v>
      </c>
      <c r="J27" s="219">
        <v>100.7</v>
      </c>
      <c r="K27" s="216" t="s">
        <v>14</v>
      </c>
      <c r="L27" s="217">
        <v>99.85</v>
      </c>
      <c r="M27" s="216" t="s">
        <v>14</v>
      </c>
      <c r="N27" s="217">
        <v>98.95</v>
      </c>
      <c r="O27" s="216" t="s">
        <v>14</v>
      </c>
      <c r="P27" s="217">
        <v>99.72</v>
      </c>
      <c r="Q27" s="216" t="s">
        <v>14</v>
      </c>
      <c r="R27" s="217">
        <v>99.49</v>
      </c>
      <c r="S27" s="216" t="s">
        <v>14</v>
      </c>
      <c r="T27" s="217">
        <v>99.38</v>
      </c>
      <c r="U27" s="216" t="s">
        <v>14</v>
      </c>
      <c r="V27" s="217">
        <v>98.98</v>
      </c>
      <c r="W27" s="216" t="s">
        <v>14</v>
      </c>
      <c r="X27" s="217">
        <v>98.52</v>
      </c>
      <c r="Y27" s="216" t="s">
        <v>14</v>
      </c>
      <c r="Z27" s="219">
        <v>99.9</v>
      </c>
      <c r="AA27" s="216" t="s">
        <v>14</v>
      </c>
      <c r="AB27" s="217">
        <v>99.85</v>
      </c>
      <c r="AC27" s="216" t="s">
        <v>14</v>
      </c>
      <c r="AD27" s="217">
        <v>98.84</v>
      </c>
      <c r="AE27" s="216" t="s">
        <v>14</v>
      </c>
      <c r="AF27" s="217">
        <v>99.21</v>
      </c>
      <c r="AG27" s="216" t="s">
        <v>14</v>
      </c>
      <c r="AH27" s="217">
        <v>100.41</v>
      </c>
      <c r="AI27" s="216" t="s">
        <v>14</v>
      </c>
      <c r="AJ27" s="217">
        <v>99.52</v>
      </c>
      <c r="AK27" s="216" t="s">
        <v>14</v>
      </c>
      <c r="AL27" s="217">
        <v>99.09</v>
      </c>
      <c r="AM27" s="216" t="s">
        <v>14</v>
      </c>
      <c r="AN27" s="217">
        <v>98.93</v>
      </c>
      <c r="AO27" s="216" t="s">
        <v>14</v>
      </c>
      <c r="AP27" s="219">
        <v>99</v>
      </c>
      <c r="AQ27" s="216" t="s">
        <v>14</v>
      </c>
      <c r="AR27" s="217">
        <v>99.02</v>
      </c>
      <c r="AS27" s="216" t="s">
        <v>14</v>
      </c>
      <c r="AT27" s="217">
        <v>99.21</v>
      </c>
      <c r="AU27" s="216" t="s">
        <v>14</v>
      </c>
      <c r="AV27" s="217">
        <v>99.35</v>
      </c>
      <c r="AW27" s="216" t="s">
        <v>14</v>
      </c>
      <c r="AX27" s="217">
        <v>102.53</v>
      </c>
      <c r="AY27" s="216" t="s">
        <v>14</v>
      </c>
      <c r="AZ27" s="217">
        <v>103.25</v>
      </c>
      <c r="BA27" s="216" t="s">
        <v>14</v>
      </c>
      <c r="BB27" s="217">
        <v>102.34</v>
      </c>
      <c r="BC27" s="216" t="s">
        <v>14</v>
      </c>
      <c r="BD27" s="217">
        <v>102.91</v>
      </c>
      <c r="BE27" s="216" t="s">
        <v>14</v>
      </c>
      <c r="BF27" s="217">
        <v>102.89</v>
      </c>
      <c r="BG27" s="216" t="s">
        <v>14</v>
      </c>
      <c r="BH27" s="217">
        <v>101.64</v>
      </c>
      <c r="BI27" s="216" t="s">
        <v>14</v>
      </c>
      <c r="BJ27" s="217">
        <v>101.73</v>
      </c>
      <c r="BK27" s="216" t="s">
        <v>14</v>
      </c>
      <c r="BL27" s="217">
        <v>102.12</v>
      </c>
      <c r="BM27" s="216" t="s">
        <v>14</v>
      </c>
      <c r="BN27" s="217">
        <v>102.63</v>
      </c>
      <c r="BO27" s="216" t="s">
        <v>14</v>
      </c>
      <c r="BP27" s="219">
        <v>102.3</v>
      </c>
      <c r="BQ27" s="216" t="s">
        <v>14</v>
      </c>
      <c r="BR27" s="217">
        <v>101.85</v>
      </c>
      <c r="BS27" s="216" t="s">
        <v>14</v>
      </c>
      <c r="BT27" s="217">
        <v>101.41</v>
      </c>
      <c r="BU27" s="216" t="s">
        <v>14</v>
      </c>
      <c r="BV27" s="217">
        <v>103.11</v>
      </c>
      <c r="BW27" s="216" t="s">
        <v>14</v>
      </c>
      <c r="BX27" s="217">
        <v>103.34</v>
      </c>
      <c r="BY27" s="216" t="s">
        <v>14</v>
      </c>
      <c r="BZ27" s="217">
        <v>103.12</v>
      </c>
      <c r="CA27" s="216" t="s">
        <v>14</v>
      </c>
      <c r="CB27" s="217">
        <v>103.81</v>
      </c>
      <c r="CC27" s="216" t="s">
        <v>14</v>
      </c>
      <c r="CD27" s="217">
        <v>104.06</v>
      </c>
      <c r="CE27" s="216" t="s">
        <v>14</v>
      </c>
      <c r="CF27" s="217">
        <v>103.77</v>
      </c>
      <c r="CG27" s="216" t="s">
        <v>14</v>
      </c>
      <c r="CH27" s="219">
        <v>103.3</v>
      </c>
      <c r="CI27" s="216" t="s">
        <v>14</v>
      </c>
      <c r="CJ27" s="217">
        <v>103.32</v>
      </c>
      <c r="CK27" s="216" t="s">
        <v>14</v>
      </c>
      <c r="CL27" s="217">
        <v>102.77</v>
      </c>
      <c r="CM27" s="216" t="s">
        <v>14</v>
      </c>
      <c r="CN27" s="219">
        <v>102.8</v>
      </c>
      <c r="CO27" s="216" t="s">
        <v>14</v>
      </c>
      <c r="CP27" s="217">
        <v>102.31</v>
      </c>
      <c r="CQ27" s="216" t="s">
        <v>14</v>
      </c>
      <c r="CR27" s="217">
        <v>101.87</v>
      </c>
      <c r="CS27" s="216" t="s">
        <v>14</v>
      </c>
      <c r="CT27" s="217">
        <v>102.37</v>
      </c>
      <c r="CU27" s="216" t="s">
        <v>14</v>
      </c>
      <c r="CV27" s="217">
        <v>102.48</v>
      </c>
      <c r="CW27" s="216" t="s">
        <v>14</v>
      </c>
      <c r="CX27" s="217">
        <v>102.68</v>
      </c>
      <c r="CY27" s="216" t="s">
        <v>14</v>
      </c>
      <c r="CZ27" s="219">
        <v>102</v>
      </c>
      <c r="DA27" s="216" t="s">
        <v>14</v>
      </c>
      <c r="DB27" s="217">
        <v>103.47</v>
      </c>
      <c r="DC27" s="216" t="s">
        <v>14</v>
      </c>
      <c r="DD27" s="217">
        <v>103.37</v>
      </c>
      <c r="DE27" s="216" t="s">
        <v>14</v>
      </c>
      <c r="DF27" s="217">
        <v>103.49</v>
      </c>
      <c r="DG27" s="216" t="s">
        <v>14</v>
      </c>
      <c r="DH27" s="217">
        <v>103.41</v>
      </c>
      <c r="DI27" s="216" t="s">
        <v>14</v>
      </c>
      <c r="DJ27" s="217">
        <v>103.19</v>
      </c>
      <c r="DK27" s="216" t="s">
        <v>14</v>
      </c>
      <c r="DL27" s="217">
        <v>102.95</v>
      </c>
      <c r="DM27" s="216" t="s">
        <v>14</v>
      </c>
      <c r="DN27" s="217">
        <v>102.82</v>
      </c>
      <c r="DO27" s="216" t="s">
        <v>14</v>
      </c>
      <c r="DP27" s="217">
        <v>103.72</v>
      </c>
      <c r="DQ27" s="216" t="s">
        <v>14</v>
      </c>
      <c r="DR27" s="217">
        <v>105.66</v>
      </c>
      <c r="DS27" s="216" t="s">
        <v>14</v>
      </c>
      <c r="DT27" s="219">
        <v>105.3</v>
      </c>
      <c r="DU27" s="216" t="s">
        <v>14</v>
      </c>
      <c r="DV27" s="217">
        <v>105.82</v>
      </c>
      <c r="DW27" s="216" t="s">
        <v>14</v>
      </c>
      <c r="DX27" s="217">
        <v>105.97</v>
      </c>
      <c r="DY27" s="216" t="s">
        <v>14</v>
      </c>
      <c r="DZ27" s="217">
        <v>106.05</v>
      </c>
      <c r="EA27" s="216" t="s">
        <v>14</v>
      </c>
      <c r="EB27" s="219">
        <v>105.4</v>
      </c>
      <c r="EC27" s="216" t="s">
        <v>14</v>
      </c>
      <c r="ED27" s="219">
        <v>104.3</v>
      </c>
      <c r="EE27" s="216" t="s">
        <v>14</v>
      </c>
      <c r="EF27" s="217">
        <v>104.64</v>
      </c>
      <c r="EG27" s="216" t="s">
        <v>14</v>
      </c>
      <c r="EH27" s="217">
        <v>104.09</v>
      </c>
      <c r="EI27" s="216" t="s">
        <v>14</v>
      </c>
      <c r="EJ27" s="217">
        <v>103.74</v>
      </c>
      <c r="EK27" s="216" t="s">
        <v>14</v>
      </c>
      <c r="EL27" s="217">
        <v>103.38</v>
      </c>
      <c r="EM27" s="216" t="s">
        <v>14</v>
      </c>
      <c r="EN27" s="217">
        <v>102.56</v>
      </c>
      <c r="EO27" s="216" t="s">
        <v>14</v>
      </c>
      <c r="EP27" s="217">
        <v>104.22</v>
      </c>
      <c r="EQ27" s="216" t="s">
        <v>14</v>
      </c>
      <c r="ER27" s="217">
        <v>104.27</v>
      </c>
      <c r="ES27" s="216" t="s">
        <v>14</v>
      </c>
      <c r="ET27" s="217">
        <v>104.45</v>
      </c>
      <c r="EU27" s="216" t="s">
        <v>14</v>
      </c>
      <c r="EV27" s="217">
        <v>105.17</v>
      </c>
      <c r="EW27" s="216" t="s">
        <v>14</v>
      </c>
      <c r="EX27" s="217">
        <v>105.26</v>
      </c>
      <c r="EY27" s="216" t="s">
        <v>14</v>
      </c>
      <c r="EZ27" s="217">
        <v>105.54</v>
      </c>
      <c r="FA27" s="216" t="s">
        <v>14</v>
      </c>
      <c r="FB27" s="217">
        <v>106.48</v>
      </c>
      <c r="FC27" s="216" t="s">
        <v>14</v>
      </c>
      <c r="FD27" s="217">
        <v>107.59</v>
      </c>
      <c r="FE27" s="216" t="s">
        <v>14</v>
      </c>
      <c r="FF27" s="217">
        <v>107.54</v>
      </c>
      <c r="FG27" s="216" t="s">
        <v>14</v>
      </c>
      <c r="FH27" s="217">
        <v>107.99</v>
      </c>
      <c r="FI27" s="216" t="s">
        <v>14</v>
      </c>
      <c r="FJ27" s="217">
        <v>109.72</v>
      </c>
      <c r="FK27" s="216" t="s">
        <v>14</v>
      </c>
      <c r="FL27" s="217">
        <v>111.24</v>
      </c>
      <c r="FM27" s="216" t="s">
        <v>14</v>
      </c>
      <c r="FN27" s="217">
        <v>114.85</v>
      </c>
      <c r="FO27" s="216" t="s">
        <v>14</v>
      </c>
      <c r="FP27" s="217">
        <v>115.29</v>
      </c>
      <c r="FQ27" s="216" t="s">
        <v>14</v>
      </c>
      <c r="FR27" s="217">
        <v>116.38</v>
      </c>
      <c r="FS27" s="216" t="s">
        <v>14</v>
      </c>
      <c r="FT27" s="217">
        <v>119.43</v>
      </c>
      <c r="FU27" s="216" t="s">
        <v>14</v>
      </c>
      <c r="FV27" s="217">
        <v>121.87</v>
      </c>
      <c r="FW27" s="216" t="s">
        <v>14</v>
      </c>
      <c r="FX27" s="217">
        <v>123.98</v>
      </c>
      <c r="FY27" s="216" t="s">
        <v>14</v>
      </c>
      <c r="FZ27" s="217">
        <v>126.67</v>
      </c>
      <c r="GA27" s="216" t="s">
        <v>14</v>
      </c>
      <c r="GB27" s="217">
        <v>128.86000000000001</v>
      </c>
      <c r="GC27" s="216" t="s">
        <v>14</v>
      </c>
      <c r="GD27" s="217">
        <v>128.44</v>
      </c>
      <c r="GE27" s="216" t="s">
        <v>14</v>
      </c>
      <c r="GF27" s="217">
        <v>130.13</v>
      </c>
      <c r="GG27" s="216" t="s">
        <v>14</v>
      </c>
      <c r="GH27" s="217">
        <v>131.43</v>
      </c>
      <c r="GI27" s="216" t="s">
        <v>14</v>
      </c>
      <c r="GJ27" s="217">
        <v>133.16999999999999</v>
      </c>
      <c r="GK27" s="216" t="s">
        <v>14</v>
      </c>
      <c r="GL27" s="398">
        <v>135.37</v>
      </c>
      <c r="GM27" s="397" t="s">
        <v>14</v>
      </c>
      <c r="GN27" s="398">
        <v>135.88999999999999</v>
      </c>
      <c r="GO27" s="397" t="s">
        <v>14</v>
      </c>
      <c r="GP27" s="398">
        <v>137.72999999999999</v>
      </c>
      <c r="GQ27" s="397" t="s">
        <v>14</v>
      </c>
      <c r="GR27" s="398">
        <v>138.66999999999999</v>
      </c>
      <c r="GS27" s="397" t="s">
        <v>14</v>
      </c>
      <c r="GT27" s="398">
        <v>140.61000000000001</v>
      </c>
      <c r="GU27" s="397" t="s">
        <v>14</v>
      </c>
      <c r="GV27" s="398">
        <v>142.36000000000001</v>
      </c>
      <c r="GW27" s="397" t="s">
        <v>14</v>
      </c>
      <c r="GX27" s="398">
        <v>142.71</v>
      </c>
      <c r="GY27" s="397" t="s">
        <v>14</v>
      </c>
      <c r="GZ27" s="418">
        <v>143.1</v>
      </c>
      <c r="HA27" s="397" t="s">
        <v>14</v>
      </c>
      <c r="HB27" s="398">
        <v>142.13999999999999</v>
      </c>
      <c r="HC27" s="397" t="s">
        <v>14</v>
      </c>
      <c r="HD27" s="418">
        <v>141.4</v>
      </c>
      <c r="HE27" s="397" t="s">
        <v>14</v>
      </c>
      <c r="HF27" s="398">
        <v>141.87</v>
      </c>
      <c r="HG27" s="397" t="s">
        <v>14</v>
      </c>
      <c r="HH27" s="398">
        <v>142.04</v>
      </c>
      <c r="HI27" s="397" t="s">
        <v>14</v>
      </c>
      <c r="HJ27" s="398">
        <v>143.96</v>
      </c>
      <c r="HK27" s="397" t="s">
        <v>14</v>
      </c>
      <c r="HL27" s="398">
        <v>142.94999999999999</v>
      </c>
      <c r="HM27" s="397" t="s">
        <v>14</v>
      </c>
      <c r="HN27" s="398">
        <v>143.07</v>
      </c>
      <c r="HO27" s="397" t="s">
        <v>14</v>
      </c>
    </row>
    <row r="28" spans="1:223" ht="11.45" customHeight="1">
      <c r="A28" s="214" t="s">
        <v>43</v>
      </c>
      <c r="B28" s="218">
        <v>99.8</v>
      </c>
      <c r="C28" s="215" t="s">
        <v>14</v>
      </c>
      <c r="D28" s="218">
        <v>100.4</v>
      </c>
      <c r="E28" s="215" t="s">
        <v>14</v>
      </c>
      <c r="F28" s="218">
        <v>100.1</v>
      </c>
      <c r="G28" s="215" t="s">
        <v>14</v>
      </c>
      <c r="H28" s="218">
        <v>100.1</v>
      </c>
      <c r="I28" s="215" t="s">
        <v>14</v>
      </c>
      <c r="J28" s="218">
        <v>100.2</v>
      </c>
      <c r="K28" s="215" t="s">
        <v>14</v>
      </c>
      <c r="L28" s="218">
        <v>100.4</v>
      </c>
      <c r="M28" s="215" t="s">
        <v>14</v>
      </c>
      <c r="N28" s="222">
        <v>99</v>
      </c>
      <c r="O28" s="215" t="s">
        <v>14</v>
      </c>
      <c r="P28" s="218">
        <v>99.3</v>
      </c>
      <c r="Q28" s="215" t="s">
        <v>14</v>
      </c>
      <c r="R28" s="218">
        <v>99.8</v>
      </c>
      <c r="S28" s="215" t="s">
        <v>14</v>
      </c>
      <c r="T28" s="218">
        <v>100.3</v>
      </c>
      <c r="U28" s="215" t="s">
        <v>14</v>
      </c>
      <c r="V28" s="218">
        <v>100.5</v>
      </c>
      <c r="W28" s="215" t="s">
        <v>14</v>
      </c>
      <c r="X28" s="218">
        <v>100.1</v>
      </c>
      <c r="Y28" s="215" t="s">
        <v>14</v>
      </c>
      <c r="Z28" s="218">
        <v>100.2</v>
      </c>
      <c r="AA28" s="215" t="s">
        <v>14</v>
      </c>
      <c r="AB28" s="218">
        <v>99.9</v>
      </c>
      <c r="AC28" s="215" t="s">
        <v>14</v>
      </c>
      <c r="AD28" s="218">
        <v>99.7</v>
      </c>
      <c r="AE28" s="215" t="s">
        <v>14</v>
      </c>
      <c r="AF28" s="222">
        <v>100</v>
      </c>
      <c r="AG28" s="215" t="s">
        <v>14</v>
      </c>
      <c r="AH28" s="218">
        <v>100.4</v>
      </c>
      <c r="AI28" s="215" t="s">
        <v>14</v>
      </c>
      <c r="AJ28" s="218">
        <v>100.7</v>
      </c>
      <c r="AK28" s="215" t="s">
        <v>14</v>
      </c>
      <c r="AL28" s="218">
        <v>99.8</v>
      </c>
      <c r="AM28" s="215" t="s">
        <v>14</v>
      </c>
      <c r="AN28" s="218">
        <v>100.2</v>
      </c>
      <c r="AO28" s="215" t="s">
        <v>14</v>
      </c>
      <c r="AP28" s="218">
        <v>99.9</v>
      </c>
      <c r="AQ28" s="215" t="s">
        <v>14</v>
      </c>
      <c r="AR28" s="218">
        <v>100.1</v>
      </c>
      <c r="AS28" s="215" t="s">
        <v>14</v>
      </c>
      <c r="AT28" s="218">
        <v>100.8</v>
      </c>
      <c r="AU28" s="215" t="s">
        <v>14</v>
      </c>
      <c r="AV28" s="218">
        <v>101.1</v>
      </c>
      <c r="AW28" s="215" t="s">
        <v>14</v>
      </c>
      <c r="AX28" s="218">
        <v>102.8</v>
      </c>
      <c r="AY28" s="215" t="s">
        <v>14</v>
      </c>
      <c r="AZ28" s="218">
        <v>104.2</v>
      </c>
      <c r="BA28" s="215" t="s">
        <v>14</v>
      </c>
      <c r="BB28" s="218">
        <v>102.9</v>
      </c>
      <c r="BC28" s="215" t="s">
        <v>14</v>
      </c>
      <c r="BD28" s="218">
        <v>102.3</v>
      </c>
      <c r="BE28" s="215" t="s">
        <v>14</v>
      </c>
      <c r="BF28" s="218">
        <v>102.6</v>
      </c>
      <c r="BG28" s="215" t="s">
        <v>14</v>
      </c>
      <c r="BH28" s="218">
        <v>101.7</v>
      </c>
      <c r="BI28" s="215" t="s">
        <v>14</v>
      </c>
      <c r="BJ28" s="218">
        <v>100.9</v>
      </c>
      <c r="BK28" s="215" t="s">
        <v>14</v>
      </c>
      <c r="BL28" s="218">
        <v>101.1</v>
      </c>
      <c r="BM28" s="215" t="s">
        <v>14</v>
      </c>
      <c r="BN28" s="218">
        <v>101.6</v>
      </c>
      <c r="BO28" s="215" t="s">
        <v>14</v>
      </c>
      <c r="BP28" s="218">
        <v>102.5</v>
      </c>
      <c r="BQ28" s="215" t="s">
        <v>14</v>
      </c>
      <c r="BR28" s="218">
        <v>102.9</v>
      </c>
      <c r="BS28" s="215" t="s">
        <v>14</v>
      </c>
      <c r="BT28" s="222">
        <v>103</v>
      </c>
      <c r="BU28" s="215" t="s">
        <v>14</v>
      </c>
      <c r="BV28" s="222">
        <v>104</v>
      </c>
      <c r="BW28" s="215" t="s">
        <v>14</v>
      </c>
      <c r="BX28" s="218">
        <v>103.2</v>
      </c>
      <c r="BY28" s="215" t="s">
        <v>14</v>
      </c>
      <c r="BZ28" s="218">
        <v>103.4</v>
      </c>
      <c r="CA28" s="215" t="s">
        <v>14</v>
      </c>
      <c r="CB28" s="218">
        <v>103.7</v>
      </c>
      <c r="CC28" s="215" t="s">
        <v>14</v>
      </c>
      <c r="CD28" s="218">
        <v>104.5</v>
      </c>
      <c r="CE28" s="215" t="s">
        <v>14</v>
      </c>
      <c r="CF28" s="218">
        <v>104.2</v>
      </c>
      <c r="CG28" s="215" t="s">
        <v>14</v>
      </c>
      <c r="CH28" s="218">
        <v>103.2</v>
      </c>
      <c r="CI28" s="215" t="s">
        <v>14</v>
      </c>
      <c r="CJ28" s="218">
        <v>103.2</v>
      </c>
      <c r="CK28" s="215" t="s">
        <v>14</v>
      </c>
      <c r="CL28" s="218">
        <v>103.2</v>
      </c>
      <c r="CM28" s="215" t="s">
        <v>14</v>
      </c>
      <c r="CN28" s="218">
        <v>103.1</v>
      </c>
      <c r="CO28" s="215" t="s">
        <v>14</v>
      </c>
      <c r="CP28" s="218">
        <v>103.7</v>
      </c>
      <c r="CQ28" s="215" t="s">
        <v>14</v>
      </c>
      <c r="CR28" s="218">
        <v>103.6</v>
      </c>
      <c r="CS28" s="215" t="s">
        <v>14</v>
      </c>
      <c r="CT28" s="218">
        <v>104.7</v>
      </c>
      <c r="CU28" s="215" t="s">
        <v>14</v>
      </c>
      <c r="CV28" s="218">
        <v>105.1</v>
      </c>
      <c r="CW28" s="215" t="s">
        <v>14</v>
      </c>
      <c r="CX28" s="218">
        <v>104.4</v>
      </c>
      <c r="CY28" s="215" t="s">
        <v>14</v>
      </c>
      <c r="CZ28" s="222">
        <v>104</v>
      </c>
      <c r="DA28" s="215" t="s">
        <v>14</v>
      </c>
      <c r="DB28" s="222">
        <v>105</v>
      </c>
      <c r="DC28" s="215" t="s">
        <v>14</v>
      </c>
      <c r="DD28" s="218">
        <v>104.5</v>
      </c>
      <c r="DE28" s="215" t="s">
        <v>14</v>
      </c>
      <c r="DF28" s="218">
        <v>104.2</v>
      </c>
      <c r="DG28" s="215" t="s">
        <v>14</v>
      </c>
      <c r="DH28" s="218">
        <v>104.3</v>
      </c>
      <c r="DI28" s="215" t="s">
        <v>14</v>
      </c>
      <c r="DJ28" s="218">
        <v>103.9</v>
      </c>
      <c r="DK28" s="215" t="s">
        <v>14</v>
      </c>
      <c r="DL28" s="222">
        <v>104</v>
      </c>
      <c r="DM28" s="215" t="s">
        <v>14</v>
      </c>
      <c r="DN28" s="218">
        <v>104.6</v>
      </c>
      <c r="DO28" s="215" t="s">
        <v>14</v>
      </c>
      <c r="DP28" s="218">
        <v>104.6</v>
      </c>
      <c r="DQ28" s="215" t="s">
        <v>14</v>
      </c>
      <c r="DR28" s="218">
        <v>105.6</v>
      </c>
      <c r="DS28" s="215" t="s">
        <v>14</v>
      </c>
      <c r="DT28" s="218">
        <v>105.7</v>
      </c>
      <c r="DU28" s="215" t="s">
        <v>14</v>
      </c>
      <c r="DV28" s="222">
        <v>106</v>
      </c>
      <c r="DW28" s="215" t="s">
        <v>14</v>
      </c>
      <c r="DX28" s="218">
        <v>107.4</v>
      </c>
      <c r="DY28" s="215" t="s">
        <v>14</v>
      </c>
      <c r="DZ28" s="222">
        <v>108</v>
      </c>
      <c r="EA28" s="215" t="s">
        <v>14</v>
      </c>
      <c r="EB28" s="218">
        <v>107.3</v>
      </c>
      <c r="EC28" s="215" t="s">
        <v>14</v>
      </c>
      <c r="ED28" s="218">
        <v>105.8</v>
      </c>
      <c r="EE28" s="215" t="s">
        <v>14</v>
      </c>
      <c r="EF28" s="218">
        <v>105.5</v>
      </c>
      <c r="EG28" s="215" t="s">
        <v>14</v>
      </c>
      <c r="EH28" s="218">
        <v>105.3</v>
      </c>
      <c r="EI28" s="215" t="s">
        <v>14</v>
      </c>
      <c r="EJ28" s="218">
        <v>105.7</v>
      </c>
      <c r="EK28" s="215" t="s">
        <v>14</v>
      </c>
      <c r="EL28" s="218">
        <v>106.3</v>
      </c>
      <c r="EM28" s="215" t="s">
        <v>14</v>
      </c>
      <c r="EN28" s="218">
        <v>105.5</v>
      </c>
      <c r="EO28" s="215" t="s">
        <v>14</v>
      </c>
      <c r="EP28" s="218">
        <v>106.2</v>
      </c>
      <c r="EQ28" s="215" t="s">
        <v>14</v>
      </c>
      <c r="ER28" s="218">
        <v>105.9</v>
      </c>
      <c r="ES28" s="215" t="s">
        <v>14</v>
      </c>
      <c r="ET28" s="222">
        <v>106</v>
      </c>
      <c r="EU28" s="215" t="s">
        <v>14</v>
      </c>
      <c r="EV28" s="218">
        <v>106.7</v>
      </c>
      <c r="EW28" s="215" t="s">
        <v>14</v>
      </c>
      <c r="EX28" s="218">
        <v>107.1</v>
      </c>
      <c r="EY28" s="215" t="s">
        <v>14</v>
      </c>
      <c r="EZ28" s="218">
        <v>106.7</v>
      </c>
      <c r="FA28" s="215" t="s">
        <v>14</v>
      </c>
      <c r="FB28" s="218">
        <v>105.9</v>
      </c>
      <c r="FC28" s="215" t="s">
        <v>14</v>
      </c>
      <c r="FD28" s="218">
        <v>106.4</v>
      </c>
      <c r="FE28" s="215" t="s">
        <v>14</v>
      </c>
      <c r="FF28" s="218">
        <v>106.5</v>
      </c>
      <c r="FG28" s="215" t="s">
        <v>14</v>
      </c>
      <c r="FH28" s="218">
        <v>106.9</v>
      </c>
      <c r="FI28" s="215" t="s">
        <v>14</v>
      </c>
      <c r="FJ28" s="218">
        <v>107.9</v>
      </c>
      <c r="FK28" s="215" t="s">
        <v>14</v>
      </c>
      <c r="FL28" s="218">
        <v>108.7</v>
      </c>
      <c r="FM28" s="215" t="s">
        <v>14</v>
      </c>
      <c r="FN28" s="218">
        <v>110.3</v>
      </c>
      <c r="FO28" s="215" t="s">
        <v>14</v>
      </c>
      <c r="FP28" s="218">
        <v>111.4</v>
      </c>
      <c r="FQ28" s="215" t="s">
        <v>14</v>
      </c>
      <c r="FR28" s="218">
        <v>112.4</v>
      </c>
      <c r="FS28" s="215" t="s">
        <v>14</v>
      </c>
      <c r="FT28" s="218">
        <v>113.9</v>
      </c>
      <c r="FU28" s="215" t="s">
        <v>14</v>
      </c>
      <c r="FV28" s="218">
        <v>115.4</v>
      </c>
      <c r="FW28" s="215" t="s">
        <v>14</v>
      </c>
      <c r="FX28" s="218">
        <v>116.7</v>
      </c>
      <c r="FY28" s="215" t="s">
        <v>14</v>
      </c>
      <c r="FZ28" s="218">
        <v>116.8</v>
      </c>
      <c r="GA28" s="215" t="s">
        <v>14</v>
      </c>
      <c r="GB28" s="218">
        <v>117.8</v>
      </c>
      <c r="GC28" s="215" t="s">
        <v>14</v>
      </c>
      <c r="GD28" s="218">
        <v>119.3</v>
      </c>
      <c r="GE28" s="215" t="s">
        <v>14</v>
      </c>
      <c r="GF28" s="218">
        <v>121.7</v>
      </c>
      <c r="GG28" s="215" t="s">
        <v>14</v>
      </c>
      <c r="GH28" s="218">
        <v>122.8</v>
      </c>
      <c r="GI28" s="215" t="s">
        <v>14</v>
      </c>
      <c r="GJ28" s="218">
        <v>123.2</v>
      </c>
      <c r="GK28" s="215" t="s">
        <v>14</v>
      </c>
      <c r="GL28" s="399">
        <v>124.2</v>
      </c>
      <c r="GM28" s="400" t="s">
        <v>14</v>
      </c>
      <c r="GN28" s="399">
        <v>126.4</v>
      </c>
      <c r="GO28" s="400" t="s">
        <v>14</v>
      </c>
      <c r="GP28" s="399">
        <v>127.4</v>
      </c>
      <c r="GQ28" s="400" t="s">
        <v>14</v>
      </c>
      <c r="GR28" s="399">
        <v>127.8</v>
      </c>
      <c r="GS28" s="400" t="s">
        <v>14</v>
      </c>
      <c r="GT28" s="399">
        <v>129.1</v>
      </c>
      <c r="GU28" s="400" t="s">
        <v>14</v>
      </c>
      <c r="GV28" s="399">
        <v>129.6</v>
      </c>
      <c r="GW28" s="400" t="s">
        <v>14</v>
      </c>
      <c r="GX28" s="399">
        <v>129.6</v>
      </c>
      <c r="GY28" s="400" t="s">
        <v>14</v>
      </c>
      <c r="GZ28" s="399">
        <v>129.80000000000001</v>
      </c>
      <c r="HA28" s="400" t="s">
        <v>14</v>
      </c>
      <c r="HB28" s="399">
        <v>129.9</v>
      </c>
      <c r="HC28" s="400" t="s">
        <v>14</v>
      </c>
      <c r="HD28" s="399">
        <v>129.80000000000001</v>
      </c>
      <c r="HE28" s="400" t="s">
        <v>14</v>
      </c>
      <c r="HF28" s="399">
        <v>130.30000000000001</v>
      </c>
      <c r="HG28" s="400" t="s">
        <v>14</v>
      </c>
      <c r="HH28" s="399">
        <v>130.69999999999999</v>
      </c>
      <c r="HI28" s="400" t="s">
        <v>14</v>
      </c>
      <c r="HJ28" s="399">
        <v>131.69999999999999</v>
      </c>
      <c r="HK28" s="400" t="s">
        <v>14</v>
      </c>
      <c r="HL28" s="399">
        <v>131.4</v>
      </c>
      <c r="HM28" s="400" t="s">
        <v>14</v>
      </c>
      <c r="HN28" s="399">
        <v>131.19999999999999</v>
      </c>
      <c r="HO28" s="400" t="s">
        <v>14</v>
      </c>
    </row>
    <row r="29" spans="1:223" ht="11.45" customHeight="1">
      <c r="A29" s="214" t="s">
        <v>44</v>
      </c>
      <c r="B29" s="217">
        <v>101.42</v>
      </c>
      <c r="C29" s="216" t="s">
        <v>14</v>
      </c>
      <c r="D29" s="217">
        <v>102.05</v>
      </c>
      <c r="E29" s="216" t="s">
        <v>14</v>
      </c>
      <c r="F29" s="217">
        <v>102.02</v>
      </c>
      <c r="G29" s="216" t="s">
        <v>14</v>
      </c>
      <c r="H29" s="217">
        <v>100.65</v>
      </c>
      <c r="I29" s="216" t="s">
        <v>14</v>
      </c>
      <c r="J29" s="217">
        <v>99.83</v>
      </c>
      <c r="K29" s="216" t="s">
        <v>14</v>
      </c>
      <c r="L29" s="217">
        <v>97.97</v>
      </c>
      <c r="M29" s="216" t="s">
        <v>14</v>
      </c>
      <c r="N29" s="217">
        <v>95.07</v>
      </c>
      <c r="O29" s="216" t="s">
        <v>14</v>
      </c>
      <c r="P29" s="217">
        <v>97.68</v>
      </c>
      <c r="Q29" s="216" t="s">
        <v>14</v>
      </c>
      <c r="R29" s="219">
        <v>99.4</v>
      </c>
      <c r="S29" s="216" t="s">
        <v>14</v>
      </c>
      <c r="T29" s="217">
        <v>101.21</v>
      </c>
      <c r="U29" s="216" t="s">
        <v>14</v>
      </c>
      <c r="V29" s="219">
        <v>102.4</v>
      </c>
      <c r="W29" s="216" t="s">
        <v>14</v>
      </c>
      <c r="X29" s="219">
        <v>100.3</v>
      </c>
      <c r="Y29" s="216" t="s">
        <v>14</v>
      </c>
      <c r="Z29" s="217">
        <v>101.55</v>
      </c>
      <c r="AA29" s="216" t="s">
        <v>14</v>
      </c>
      <c r="AB29" s="217">
        <v>99.15</v>
      </c>
      <c r="AC29" s="216" t="s">
        <v>14</v>
      </c>
      <c r="AD29" s="217">
        <v>96.83</v>
      </c>
      <c r="AE29" s="216" t="s">
        <v>14</v>
      </c>
      <c r="AF29" s="217">
        <v>96.84</v>
      </c>
      <c r="AG29" s="216" t="s">
        <v>14</v>
      </c>
      <c r="AH29" s="217">
        <v>99.07</v>
      </c>
      <c r="AI29" s="216" t="s">
        <v>14</v>
      </c>
      <c r="AJ29" s="217">
        <v>98.43</v>
      </c>
      <c r="AK29" s="216" t="s">
        <v>14</v>
      </c>
      <c r="AL29" s="217">
        <v>104.71</v>
      </c>
      <c r="AM29" s="216" t="s">
        <v>14</v>
      </c>
      <c r="AN29" s="217">
        <v>103.52</v>
      </c>
      <c r="AO29" s="216" t="s">
        <v>14</v>
      </c>
      <c r="AP29" s="217">
        <v>102.43</v>
      </c>
      <c r="AQ29" s="216" t="s">
        <v>14</v>
      </c>
      <c r="AR29" s="217">
        <v>99.29</v>
      </c>
      <c r="AS29" s="216" t="s">
        <v>14</v>
      </c>
      <c r="AT29" s="217">
        <v>99.09</v>
      </c>
      <c r="AU29" s="216" t="s">
        <v>14</v>
      </c>
      <c r="AV29" s="217">
        <v>100.55</v>
      </c>
      <c r="AW29" s="216" t="s">
        <v>14</v>
      </c>
      <c r="AX29" s="217">
        <v>102.12</v>
      </c>
      <c r="AY29" s="216" t="s">
        <v>14</v>
      </c>
      <c r="AZ29" s="219">
        <v>102</v>
      </c>
      <c r="BA29" s="216" t="s">
        <v>14</v>
      </c>
      <c r="BB29" s="217">
        <v>101.25</v>
      </c>
      <c r="BC29" s="216" t="s">
        <v>14</v>
      </c>
      <c r="BD29" s="217">
        <v>99.24</v>
      </c>
      <c r="BE29" s="216" t="s">
        <v>14</v>
      </c>
      <c r="BF29" s="217">
        <v>100.51</v>
      </c>
      <c r="BG29" s="216" t="s">
        <v>14</v>
      </c>
      <c r="BH29" s="217">
        <v>97.94</v>
      </c>
      <c r="BI29" s="216" t="s">
        <v>14</v>
      </c>
      <c r="BJ29" s="219">
        <v>99.5</v>
      </c>
      <c r="BK29" s="216" t="s">
        <v>14</v>
      </c>
      <c r="BL29" s="217">
        <v>100.47</v>
      </c>
      <c r="BM29" s="216" t="s">
        <v>14</v>
      </c>
      <c r="BN29" s="217">
        <v>100.37</v>
      </c>
      <c r="BO29" s="216" t="s">
        <v>14</v>
      </c>
      <c r="BP29" s="217">
        <v>100.03</v>
      </c>
      <c r="BQ29" s="216" t="s">
        <v>14</v>
      </c>
      <c r="BR29" s="217">
        <v>99.77</v>
      </c>
      <c r="BS29" s="216" t="s">
        <v>14</v>
      </c>
      <c r="BT29" s="217">
        <v>97.21</v>
      </c>
      <c r="BU29" s="216" t="s">
        <v>14</v>
      </c>
      <c r="BV29" s="217">
        <v>97.46</v>
      </c>
      <c r="BW29" s="216" t="s">
        <v>14</v>
      </c>
      <c r="BX29" s="217">
        <v>98.79</v>
      </c>
      <c r="BY29" s="216" t="s">
        <v>14</v>
      </c>
      <c r="BZ29" s="217">
        <v>99.36</v>
      </c>
      <c r="CA29" s="216" t="s">
        <v>14</v>
      </c>
      <c r="CB29" s="219">
        <v>100</v>
      </c>
      <c r="CC29" s="216" t="s">
        <v>14</v>
      </c>
      <c r="CD29" s="217">
        <v>101.98</v>
      </c>
      <c r="CE29" s="216" t="s">
        <v>14</v>
      </c>
      <c r="CF29" s="217">
        <v>101.84</v>
      </c>
      <c r="CG29" s="216" t="s">
        <v>14</v>
      </c>
      <c r="CH29" s="217">
        <v>101.81</v>
      </c>
      <c r="CI29" s="216" t="s">
        <v>14</v>
      </c>
      <c r="CJ29" s="217">
        <v>104.37</v>
      </c>
      <c r="CK29" s="216" t="s">
        <v>14</v>
      </c>
      <c r="CL29" s="217">
        <v>104.12</v>
      </c>
      <c r="CM29" s="216" t="s">
        <v>14</v>
      </c>
      <c r="CN29" s="217">
        <v>103.02</v>
      </c>
      <c r="CO29" s="216" t="s">
        <v>14</v>
      </c>
      <c r="CP29" s="217">
        <v>102.69</v>
      </c>
      <c r="CQ29" s="216" t="s">
        <v>14</v>
      </c>
      <c r="CR29" s="217">
        <v>99.41</v>
      </c>
      <c r="CS29" s="216" t="s">
        <v>14</v>
      </c>
      <c r="CT29" s="217">
        <v>104.24</v>
      </c>
      <c r="CU29" s="216" t="s">
        <v>14</v>
      </c>
      <c r="CV29" s="217">
        <v>104.01</v>
      </c>
      <c r="CW29" s="216" t="s">
        <v>14</v>
      </c>
      <c r="CX29" s="217">
        <v>103.03</v>
      </c>
      <c r="CY29" s="216" t="s">
        <v>14</v>
      </c>
      <c r="CZ29" s="217">
        <v>102.98</v>
      </c>
      <c r="DA29" s="216" t="s">
        <v>14</v>
      </c>
      <c r="DB29" s="217">
        <v>101.43</v>
      </c>
      <c r="DC29" s="216" t="s">
        <v>14</v>
      </c>
      <c r="DD29" s="217">
        <v>101.39</v>
      </c>
      <c r="DE29" s="216" t="s">
        <v>14</v>
      </c>
      <c r="DF29" s="217">
        <v>100.78</v>
      </c>
      <c r="DG29" s="216" t="s">
        <v>14</v>
      </c>
      <c r="DH29" s="217">
        <v>101.57</v>
      </c>
      <c r="DI29" s="216" t="s">
        <v>14</v>
      </c>
      <c r="DJ29" s="217">
        <v>102.45</v>
      </c>
      <c r="DK29" s="216" t="s">
        <v>14</v>
      </c>
      <c r="DL29" s="217">
        <v>100.87</v>
      </c>
      <c r="DM29" s="216" t="s">
        <v>14</v>
      </c>
      <c r="DN29" s="217">
        <v>101.95</v>
      </c>
      <c r="DO29" s="216" t="s">
        <v>14</v>
      </c>
      <c r="DP29" s="217">
        <v>101.76</v>
      </c>
      <c r="DQ29" s="216" t="s">
        <v>14</v>
      </c>
      <c r="DR29" s="217">
        <v>105.43</v>
      </c>
      <c r="DS29" s="216" t="s">
        <v>14</v>
      </c>
      <c r="DT29" s="217">
        <v>105.57</v>
      </c>
      <c r="DU29" s="216" t="s">
        <v>14</v>
      </c>
      <c r="DV29" s="219">
        <v>103.9</v>
      </c>
      <c r="DW29" s="216" t="s">
        <v>14</v>
      </c>
      <c r="DX29" s="217">
        <v>102.29</v>
      </c>
      <c r="DY29" s="216" t="s">
        <v>14</v>
      </c>
      <c r="DZ29" s="217">
        <v>105.59</v>
      </c>
      <c r="EA29" s="216" t="s">
        <v>14</v>
      </c>
      <c r="EB29" s="219">
        <v>102.4</v>
      </c>
      <c r="EC29" s="216" t="s">
        <v>14</v>
      </c>
      <c r="ED29" s="217">
        <v>99.99</v>
      </c>
      <c r="EE29" s="216" t="s">
        <v>14</v>
      </c>
      <c r="EF29" s="217">
        <v>102.48</v>
      </c>
      <c r="EG29" s="216" t="s">
        <v>14</v>
      </c>
      <c r="EH29" s="217">
        <v>104.78</v>
      </c>
      <c r="EI29" s="216" t="s">
        <v>14</v>
      </c>
      <c r="EJ29" s="217">
        <v>103.94</v>
      </c>
      <c r="EK29" s="216" t="s">
        <v>14</v>
      </c>
      <c r="EL29" s="217">
        <v>105.45</v>
      </c>
      <c r="EM29" s="216" t="s">
        <v>14</v>
      </c>
      <c r="EN29" s="217">
        <v>102.19</v>
      </c>
      <c r="EO29" s="216" t="s">
        <v>14</v>
      </c>
      <c r="EP29" s="217">
        <v>100.79</v>
      </c>
      <c r="EQ29" s="216" t="s">
        <v>14</v>
      </c>
      <c r="ER29" s="217">
        <v>101.82</v>
      </c>
      <c r="ES29" s="216" t="s">
        <v>14</v>
      </c>
      <c r="ET29" s="217">
        <v>102.39</v>
      </c>
      <c r="EU29" s="216" t="s">
        <v>14</v>
      </c>
      <c r="EV29" s="217">
        <v>101.49</v>
      </c>
      <c r="EW29" s="216" t="s">
        <v>14</v>
      </c>
      <c r="EX29" s="217">
        <v>102.58</v>
      </c>
      <c r="EY29" s="216" t="s">
        <v>14</v>
      </c>
      <c r="EZ29" s="217">
        <v>102.46</v>
      </c>
      <c r="FA29" s="216" t="s">
        <v>14</v>
      </c>
      <c r="FB29" s="217">
        <v>103.48</v>
      </c>
      <c r="FC29" s="216" t="s">
        <v>14</v>
      </c>
      <c r="FD29" s="217">
        <v>109.67</v>
      </c>
      <c r="FE29" s="216" t="s">
        <v>14</v>
      </c>
      <c r="FF29" s="219">
        <v>106.3</v>
      </c>
      <c r="FG29" s="216" t="s">
        <v>14</v>
      </c>
      <c r="FH29" s="217">
        <v>105.69</v>
      </c>
      <c r="FI29" s="216" t="s">
        <v>14</v>
      </c>
      <c r="FJ29" s="217">
        <v>104.09</v>
      </c>
      <c r="FK29" s="216" t="s">
        <v>14</v>
      </c>
      <c r="FL29" s="217">
        <v>103.24</v>
      </c>
      <c r="FM29" s="216" t="s">
        <v>14</v>
      </c>
      <c r="FN29" s="217">
        <v>105.95</v>
      </c>
      <c r="FO29" s="216" t="s">
        <v>14</v>
      </c>
      <c r="FP29" s="217">
        <v>111.38</v>
      </c>
      <c r="FQ29" s="216" t="s">
        <v>14</v>
      </c>
      <c r="FR29" s="217">
        <v>113.17</v>
      </c>
      <c r="FS29" s="216" t="s">
        <v>14</v>
      </c>
      <c r="FT29" s="217">
        <v>113.95</v>
      </c>
      <c r="FU29" s="216" t="s">
        <v>14</v>
      </c>
      <c r="FV29" s="219">
        <v>113.6</v>
      </c>
      <c r="FW29" s="216" t="s">
        <v>14</v>
      </c>
      <c r="FX29" s="219">
        <v>110.7</v>
      </c>
      <c r="FY29" s="216" t="s">
        <v>14</v>
      </c>
      <c r="FZ29" s="217">
        <v>112.43</v>
      </c>
      <c r="GA29" s="216" t="s">
        <v>14</v>
      </c>
      <c r="GB29" s="217">
        <v>114.53</v>
      </c>
      <c r="GC29" s="216" t="s">
        <v>14</v>
      </c>
      <c r="GD29" s="217">
        <v>115.75</v>
      </c>
      <c r="GE29" s="216" t="s">
        <v>14</v>
      </c>
      <c r="GF29" s="217">
        <v>118.88</v>
      </c>
      <c r="GG29" s="216" t="s">
        <v>14</v>
      </c>
      <c r="GH29" s="217">
        <v>119.77</v>
      </c>
      <c r="GI29" s="216" t="s">
        <v>14</v>
      </c>
      <c r="GJ29" s="217">
        <v>115.84</v>
      </c>
      <c r="GK29" s="216" t="s">
        <v>14</v>
      </c>
      <c r="GL29" s="398">
        <v>116.86</v>
      </c>
      <c r="GM29" s="397" t="s">
        <v>14</v>
      </c>
      <c r="GN29" s="398">
        <v>121.48</v>
      </c>
      <c r="GO29" s="397" t="s">
        <v>14</v>
      </c>
      <c r="GP29" s="398">
        <v>120.05</v>
      </c>
      <c r="GQ29" s="397" t="s">
        <v>14</v>
      </c>
      <c r="GR29" s="398">
        <v>121.01</v>
      </c>
      <c r="GS29" s="397" t="s">
        <v>14</v>
      </c>
      <c r="GT29" s="398">
        <v>123.27</v>
      </c>
      <c r="GU29" s="397" t="s">
        <v>14</v>
      </c>
      <c r="GV29" s="398">
        <v>122.18</v>
      </c>
      <c r="GW29" s="397" t="s">
        <v>14</v>
      </c>
      <c r="GX29" s="398">
        <v>123.62</v>
      </c>
      <c r="GY29" s="397" t="s">
        <v>14</v>
      </c>
      <c r="GZ29" s="398">
        <v>126.18</v>
      </c>
      <c r="HA29" s="397" t="s">
        <v>14</v>
      </c>
      <c r="HB29" s="398">
        <v>127.34</v>
      </c>
      <c r="HC29" s="397" t="s">
        <v>14</v>
      </c>
      <c r="HD29" s="398">
        <v>125.38</v>
      </c>
      <c r="HE29" s="397" t="s">
        <v>14</v>
      </c>
      <c r="HF29" s="398">
        <v>122.49</v>
      </c>
      <c r="HG29" s="397" t="s">
        <v>14</v>
      </c>
      <c r="HH29" s="398">
        <v>119.82</v>
      </c>
      <c r="HI29" s="397" t="s">
        <v>14</v>
      </c>
      <c r="HJ29" s="398">
        <v>120.22</v>
      </c>
      <c r="HK29" s="397" t="s">
        <v>14</v>
      </c>
      <c r="HL29" s="398">
        <v>123.43</v>
      </c>
      <c r="HM29" s="397" t="s">
        <v>14</v>
      </c>
      <c r="HN29" s="398">
        <v>122.05</v>
      </c>
      <c r="HO29" s="397" t="s">
        <v>14</v>
      </c>
    </row>
    <row r="30" spans="1:223" ht="11.45" customHeight="1">
      <c r="A30" s="214" t="s">
        <v>45</v>
      </c>
      <c r="B30" s="218">
        <v>99.47</v>
      </c>
      <c r="C30" s="215" t="s">
        <v>14</v>
      </c>
      <c r="D30" s="218">
        <v>100.26</v>
      </c>
      <c r="E30" s="215" t="s">
        <v>14</v>
      </c>
      <c r="F30" s="218">
        <v>100.52</v>
      </c>
      <c r="G30" s="215" t="s">
        <v>14</v>
      </c>
      <c r="H30" s="218">
        <v>101.37</v>
      </c>
      <c r="I30" s="215" t="s">
        <v>14</v>
      </c>
      <c r="J30" s="218">
        <v>102.31</v>
      </c>
      <c r="K30" s="215" t="s">
        <v>14</v>
      </c>
      <c r="L30" s="218">
        <v>101.05</v>
      </c>
      <c r="M30" s="215" t="s">
        <v>14</v>
      </c>
      <c r="N30" s="218">
        <v>100.21</v>
      </c>
      <c r="O30" s="215" t="s">
        <v>14</v>
      </c>
      <c r="P30" s="218">
        <v>98.83</v>
      </c>
      <c r="Q30" s="215" t="s">
        <v>14</v>
      </c>
      <c r="R30" s="218">
        <v>98.13</v>
      </c>
      <c r="S30" s="215" t="s">
        <v>14</v>
      </c>
      <c r="T30" s="218">
        <v>98.99</v>
      </c>
      <c r="U30" s="215" t="s">
        <v>14</v>
      </c>
      <c r="V30" s="218">
        <v>99.81</v>
      </c>
      <c r="W30" s="215" t="s">
        <v>14</v>
      </c>
      <c r="X30" s="218">
        <v>99.05</v>
      </c>
      <c r="Y30" s="215" t="s">
        <v>14</v>
      </c>
      <c r="Z30" s="218">
        <v>99.21</v>
      </c>
      <c r="AA30" s="215" t="s">
        <v>14</v>
      </c>
      <c r="AB30" s="218">
        <v>100.59</v>
      </c>
      <c r="AC30" s="215" t="s">
        <v>14</v>
      </c>
      <c r="AD30" s="218">
        <v>100.75</v>
      </c>
      <c r="AE30" s="215" t="s">
        <v>14</v>
      </c>
      <c r="AF30" s="218">
        <v>101.57</v>
      </c>
      <c r="AG30" s="215" t="s">
        <v>14</v>
      </c>
      <c r="AH30" s="218">
        <v>102.31</v>
      </c>
      <c r="AI30" s="215" t="s">
        <v>14</v>
      </c>
      <c r="AJ30" s="220">
        <v>101.4</v>
      </c>
      <c r="AK30" s="215" t="s">
        <v>14</v>
      </c>
      <c r="AL30" s="218">
        <v>101.24</v>
      </c>
      <c r="AM30" s="215" t="s">
        <v>14</v>
      </c>
      <c r="AN30" s="218">
        <v>99.26</v>
      </c>
      <c r="AO30" s="215" t="s">
        <v>14</v>
      </c>
      <c r="AP30" s="218">
        <v>100.04</v>
      </c>
      <c r="AQ30" s="215" t="s">
        <v>14</v>
      </c>
      <c r="AR30" s="218">
        <v>101.39</v>
      </c>
      <c r="AS30" s="215" t="s">
        <v>14</v>
      </c>
      <c r="AT30" s="218">
        <v>102.66</v>
      </c>
      <c r="AU30" s="215" t="s">
        <v>14</v>
      </c>
      <c r="AV30" s="218">
        <v>103.95</v>
      </c>
      <c r="AW30" s="215" t="s">
        <v>14</v>
      </c>
      <c r="AX30" s="220">
        <v>105.9</v>
      </c>
      <c r="AY30" s="215" t="s">
        <v>14</v>
      </c>
      <c r="AZ30" s="218">
        <v>107.01</v>
      </c>
      <c r="BA30" s="215" t="s">
        <v>14</v>
      </c>
      <c r="BB30" s="218">
        <v>106.51</v>
      </c>
      <c r="BC30" s="215" t="s">
        <v>14</v>
      </c>
      <c r="BD30" s="218">
        <v>107.18</v>
      </c>
      <c r="BE30" s="215" t="s">
        <v>14</v>
      </c>
      <c r="BF30" s="220">
        <v>107.5</v>
      </c>
      <c r="BG30" s="215" t="s">
        <v>14</v>
      </c>
      <c r="BH30" s="220">
        <v>108.2</v>
      </c>
      <c r="BI30" s="215" t="s">
        <v>14</v>
      </c>
      <c r="BJ30" s="218">
        <v>108.33</v>
      </c>
      <c r="BK30" s="215" t="s">
        <v>14</v>
      </c>
      <c r="BL30" s="218">
        <v>106.59</v>
      </c>
      <c r="BM30" s="215" t="s">
        <v>14</v>
      </c>
      <c r="BN30" s="218">
        <v>106.17</v>
      </c>
      <c r="BO30" s="215" t="s">
        <v>14</v>
      </c>
      <c r="BP30" s="218">
        <v>107.25</v>
      </c>
      <c r="BQ30" s="215" t="s">
        <v>14</v>
      </c>
      <c r="BR30" s="218">
        <v>108.07</v>
      </c>
      <c r="BS30" s="215" t="s">
        <v>14</v>
      </c>
      <c r="BT30" s="218">
        <v>108.52</v>
      </c>
      <c r="BU30" s="215" t="s">
        <v>14</v>
      </c>
      <c r="BV30" s="218">
        <v>108.34</v>
      </c>
      <c r="BW30" s="215" t="s">
        <v>14</v>
      </c>
      <c r="BX30" s="218">
        <v>108.57</v>
      </c>
      <c r="BY30" s="215" t="s">
        <v>14</v>
      </c>
      <c r="BZ30" s="218">
        <v>108.47</v>
      </c>
      <c r="CA30" s="215" t="s">
        <v>14</v>
      </c>
      <c r="CB30" s="218">
        <v>107.85</v>
      </c>
      <c r="CC30" s="215" t="s">
        <v>14</v>
      </c>
      <c r="CD30" s="218">
        <v>108.51</v>
      </c>
      <c r="CE30" s="215" t="s">
        <v>14</v>
      </c>
      <c r="CF30" s="218">
        <v>108.61</v>
      </c>
      <c r="CG30" s="215" t="s">
        <v>14</v>
      </c>
      <c r="CH30" s="218">
        <v>107.47</v>
      </c>
      <c r="CI30" s="215" t="s">
        <v>14</v>
      </c>
      <c r="CJ30" s="218">
        <v>106.41</v>
      </c>
      <c r="CK30" s="215" t="s">
        <v>14</v>
      </c>
      <c r="CL30" s="220">
        <v>107.5</v>
      </c>
      <c r="CM30" s="215" t="s">
        <v>14</v>
      </c>
      <c r="CN30" s="218">
        <v>108.47</v>
      </c>
      <c r="CO30" s="215" t="s">
        <v>14</v>
      </c>
      <c r="CP30" s="218">
        <v>108.24</v>
      </c>
      <c r="CQ30" s="215" t="s">
        <v>14</v>
      </c>
      <c r="CR30" s="218">
        <v>109.02</v>
      </c>
      <c r="CS30" s="215" t="s">
        <v>14</v>
      </c>
      <c r="CT30" s="218">
        <v>109.89</v>
      </c>
      <c r="CU30" s="215" t="s">
        <v>14</v>
      </c>
      <c r="CV30" s="218">
        <v>109.95</v>
      </c>
      <c r="CW30" s="215" t="s">
        <v>14</v>
      </c>
      <c r="CX30" s="220">
        <v>111.2</v>
      </c>
      <c r="CY30" s="215" t="s">
        <v>14</v>
      </c>
      <c r="CZ30" s="218">
        <v>111.51</v>
      </c>
      <c r="DA30" s="215" t="s">
        <v>14</v>
      </c>
      <c r="DB30" s="220">
        <v>113.3</v>
      </c>
      <c r="DC30" s="215" t="s">
        <v>14</v>
      </c>
      <c r="DD30" s="218">
        <v>113.67</v>
      </c>
      <c r="DE30" s="215" t="s">
        <v>14</v>
      </c>
      <c r="DF30" s="218">
        <v>112.44</v>
      </c>
      <c r="DG30" s="215" t="s">
        <v>14</v>
      </c>
      <c r="DH30" s="218">
        <v>111.81</v>
      </c>
      <c r="DI30" s="215" t="s">
        <v>14</v>
      </c>
      <c r="DJ30" s="218">
        <v>110.46</v>
      </c>
      <c r="DK30" s="215" t="s">
        <v>14</v>
      </c>
      <c r="DL30" s="218">
        <v>111.69</v>
      </c>
      <c r="DM30" s="215" t="s">
        <v>14</v>
      </c>
      <c r="DN30" s="218">
        <v>111.45</v>
      </c>
      <c r="DO30" s="215" t="s">
        <v>14</v>
      </c>
      <c r="DP30" s="218">
        <v>112.16</v>
      </c>
      <c r="DQ30" s="215" t="s">
        <v>14</v>
      </c>
      <c r="DR30" s="218">
        <v>113.96</v>
      </c>
      <c r="DS30" s="215" t="s">
        <v>14</v>
      </c>
      <c r="DT30" s="218">
        <v>115.35</v>
      </c>
      <c r="DU30" s="215" t="s">
        <v>14</v>
      </c>
      <c r="DV30" s="218">
        <v>115.37</v>
      </c>
      <c r="DW30" s="215" t="s">
        <v>14</v>
      </c>
      <c r="DX30" s="218">
        <v>115.74</v>
      </c>
      <c r="DY30" s="215" t="s">
        <v>14</v>
      </c>
      <c r="DZ30" s="218">
        <v>116.78</v>
      </c>
      <c r="EA30" s="215" t="s">
        <v>14</v>
      </c>
      <c r="EB30" s="218">
        <v>114.91</v>
      </c>
      <c r="EC30" s="215" t="s">
        <v>14</v>
      </c>
      <c r="ED30" s="218">
        <v>115.64</v>
      </c>
      <c r="EE30" s="215" t="s">
        <v>14</v>
      </c>
      <c r="EF30" s="218">
        <v>114.29</v>
      </c>
      <c r="EG30" s="215" t="s">
        <v>14</v>
      </c>
      <c r="EH30" s="218">
        <v>112.95</v>
      </c>
      <c r="EI30" s="215" t="s">
        <v>14</v>
      </c>
      <c r="EJ30" s="218">
        <v>112.97</v>
      </c>
      <c r="EK30" s="215" t="s">
        <v>14</v>
      </c>
      <c r="EL30" s="218">
        <v>113.46</v>
      </c>
      <c r="EM30" s="215" t="s">
        <v>14</v>
      </c>
      <c r="EN30" s="218">
        <v>113.34</v>
      </c>
      <c r="EO30" s="215" t="s">
        <v>14</v>
      </c>
      <c r="EP30" s="218">
        <v>113.95</v>
      </c>
      <c r="EQ30" s="215" t="s">
        <v>14</v>
      </c>
      <c r="ER30" s="218">
        <v>114.82</v>
      </c>
      <c r="ES30" s="215" t="s">
        <v>14</v>
      </c>
      <c r="ET30" s="218">
        <v>114.93</v>
      </c>
      <c r="EU30" s="215" t="s">
        <v>14</v>
      </c>
      <c r="EV30" s="218">
        <v>116.59</v>
      </c>
      <c r="EW30" s="215" t="s">
        <v>14</v>
      </c>
      <c r="EX30" s="218">
        <v>118.12</v>
      </c>
      <c r="EY30" s="215" t="s">
        <v>14</v>
      </c>
      <c r="EZ30" s="218">
        <v>117.61</v>
      </c>
      <c r="FA30" s="215" t="s">
        <v>14</v>
      </c>
      <c r="FB30" s="218">
        <v>117.46</v>
      </c>
      <c r="FC30" s="215" t="s">
        <v>14</v>
      </c>
      <c r="FD30" s="218">
        <v>117.14</v>
      </c>
      <c r="FE30" s="215" t="s">
        <v>14</v>
      </c>
      <c r="FF30" s="218">
        <v>117.78</v>
      </c>
      <c r="FG30" s="215" t="s">
        <v>14</v>
      </c>
      <c r="FH30" s="218">
        <v>118.56</v>
      </c>
      <c r="FI30" s="215" t="s">
        <v>14</v>
      </c>
      <c r="FJ30" s="218">
        <v>120.54</v>
      </c>
      <c r="FK30" s="215" t="s">
        <v>14</v>
      </c>
      <c r="FL30" s="218">
        <v>122.32</v>
      </c>
      <c r="FM30" s="215" t="s">
        <v>14</v>
      </c>
      <c r="FN30" s="218">
        <v>124.71</v>
      </c>
      <c r="FO30" s="215" t="s">
        <v>14</v>
      </c>
      <c r="FP30" s="218">
        <v>129.08000000000001</v>
      </c>
      <c r="FQ30" s="215" t="s">
        <v>14</v>
      </c>
      <c r="FR30" s="218">
        <v>132.34</v>
      </c>
      <c r="FS30" s="215" t="s">
        <v>14</v>
      </c>
      <c r="FT30" s="218">
        <v>137.28</v>
      </c>
      <c r="FU30" s="215" t="s">
        <v>14</v>
      </c>
      <c r="FV30" s="220">
        <v>140.30000000000001</v>
      </c>
      <c r="FW30" s="215" t="s">
        <v>14</v>
      </c>
      <c r="FX30" s="218">
        <v>144.11000000000001</v>
      </c>
      <c r="FY30" s="215" t="s">
        <v>14</v>
      </c>
      <c r="FZ30" s="218">
        <v>146.46</v>
      </c>
      <c r="GA30" s="215" t="s">
        <v>14</v>
      </c>
      <c r="GB30" s="220">
        <v>147.9</v>
      </c>
      <c r="GC30" s="215" t="s">
        <v>14</v>
      </c>
      <c r="GD30" s="218">
        <v>150.69</v>
      </c>
      <c r="GE30" s="215" t="s">
        <v>14</v>
      </c>
      <c r="GF30" s="218">
        <v>154.12</v>
      </c>
      <c r="GG30" s="215" t="s">
        <v>14</v>
      </c>
      <c r="GH30" s="218">
        <v>156.78</v>
      </c>
      <c r="GI30" s="215" t="s">
        <v>14</v>
      </c>
      <c r="GJ30" s="218">
        <v>158.24</v>
      </c>
      <c r="GK30" s="215" t="s">
        <v>14</v>
      </c>
      <c r="GL30" s="399">
        <v>160.21</v>
      </c>
      <c r="GM30" s="400" t="s">
        <v>14</v>
      </c>
      <c r="GN30" s="399">
        <v>161.82</v>
      </c>
      <c r="GO30" s="400" t="s">
        <v>14</v>
      </c>
      <c r="GP30" s="419">
        <v>164.5</v>
      </c>
      <c r="GQ30" s="400" t="s">
        <v>14</v>
      </c>
      <c r="GR30" s="399">
        <v>164.88</v>
      </c>
      <c r="GS30" s="400" t="s">
        <v>14</v>
      </c>
      <c r="GT30" s="399">
        <v>164.65</v>
      </c>
      <c r="GU30" s="400" t="s">
        <v>14</v>
      </c>
      <c r="GV30" s="399">
        <v>164.43</v>
      </c>
      <c r="GW30" s="400" t="s">
        <v>14</v>
      </c>
      <c r="GX30" s="399">
        <v>162.56</v>
      </c>
      <c r="GY30" s="400" t="s">
        <v>14</v>
      </c>
      <c r="GZ30" s="399">
        <v>158.96</v>
      </c>
      <c r="HA30" s="400" t="s">
        <v>14</v>
      </c>
      <c r="HB30" s="399">
        <v>158.38</v>
      </c>
      <c r="HC30" s="400" t="s">
        <v>14</v>
      </c>
      <c r="HD30" s="399">
        <v>159.79</v>
      </c>
      <c r="HE30" s="400" t="s">
        <v>14</v>
      </c>
      <c r="HF30" s="399">
        <v>161.21</v>
      </c>
      <c r="HG30" s="400" t="s">
        <v>14</v>
      </c>
      <c r="HH30" s="399">
        <v>161.34</v>
      </c>
      <c r="HI30" s="400" t="s">
        <v>14</v>
      </c>
      <c r="HJ30" s="399">
        <v>163.85</v>
      </c>
      <c r="HK30" s="400" t="s">
        <v>14</v>
      </c>
      <c r="HL30" s="399">
        <v>163.61000000000001</v>
      </c>
      <c r="HM30" s="400" t="s">
        <v>14</v>
      </c>
      <c r="HN30" s="399">
        <v>164.56</v>
      </c>
      <c r="HO30" s="400" t="s">
        <v>14</v>
      </c>
    </row>
    <row r="31" spans="1:223" ht="11.45" customHeight="1">
      <c r="A31" s="214" t="s">
        <v>46</v>
      </c>
      <c r="B31" s="217">
        <v>100.17</v>
      </c>
      <c r="C31" s="216" t="s">
        <v>14</v>
      </c>
      <c r="D31" s="217">
        <v>100.05</v>
      </c>
      <c r="E31" s="216" t="s">
        <v>14</v>
      </c>
      <c r="F31" s="217">
        <v>99.59</v>
      </c>
      <c r="G31" s="216" t="s">
        <v>14</v>
      </c>
      <c r="H31" s="217">
        <v>101.65</v>
      </c>
      <c r="I31" s="216" t="s">
        <v>14</v>
      </c>
      <c r="J31" s="219">
        <v>101.9</v>
      </c>
      <c r="K31" s="216" t="s">
        <v>14</v>
      </c>
      <c r="L31" s="217">
        <v>100.52</v>
      </c>
      <c r="M31" s="216" t="s">
        <v>14</v>
      </c>
      <c r="N31" s="217">
        <v>99.32</v>
      </c>
      <c r="O31" s="216" t="s">
        <v>14</v>
      </c>
      <c r="P31" s="217">
        <v>97.76</v>
      </c>
      <c r="Q31" s="216" t="s">
        <v>14</v>
      </c>
      <c r="R31" s="217">
        <v>99.44</v>
      </c>
      <c r="S31" s="216" t="s">
        <v>14</v>
      </c>
      <c r="T31" s="217">
        <v>100.24</v>
      </c>
      <c r="U31" s="216" t="s">
        <v>14</v>
      </c>
      <c r="V31" s="217">
        <v>100.18</v>
      </c>
      <c r="W31" s="216" t="s">
        <v>14</v>
      </c>
      <c r="X31" s="217">
        <v>99.19</v>
      </c>
      <c r="Y31" s="216" t="s">
        <v>14</v>
      </c>
      <c r="Z31" s="217">
        <v>100.28</v>
      </c>
      <c r="AA31" s="216" t="s">
        <v>14</v>
      </c>
      <c r="AB31" s="217">
        <v>100.79</v>
      </c>
      <c r="AC31" s="216" t="s">
        <v>14</v>
      </c>
      <c r="AD31" s="217">
        <v>101.51</v>
      </c>
      <c r="AE31" s="216" t="s">
        <v>14</v>
      </c>
      <c r="AF31" s="217">
        <v>104.02</v>
      </c>
      <c r="AG31" s="216" t="s">
        <v>14</v>
      </c>
      <c r="AH31" s="217">
        <v>103.35</v>
      </c>
      <c r="AI31" s="216" t="s">
        <v>14</v>
      </c>
      <c r="AJ31" s="217">
        <v>101.67</v>
      </c>
      <c r="AK31" s="216" t="s">
        <v>14</v>
      </c>
      <c r="AL31" s="219">
        <v>100.8</v>
      </c>
      <c r="AM31" s="216" t="s">
        <v>14</v>
      </c>
      <c r="AN31" s="217">
        <v>99.68</v>
      </c>
      <c r="AO31" s="216" t="s">
        <v>14</v>
      </c>
      <c r="AP31" s="217">
        <v>100.56</v>
      </c>
      <c r="AQ31" s="216" t="s">
        <v>14</v>
      </c>
      <c r="AR31" s="217">
        <v>100.07</v>
      </c>
      <c r="AS31" s="216" t="s">
        <v>14</v>
      </c>
      <c r="AT31" s="217">
        <v>100.43</v>
      </c>
      <c r="AU31" s="216" t="s">
        <v>14</v>
      </c>
      <c r="AV31" s="217">
        <v>102.78</v>
      </c>
      <c r="AW31" s="216" t="s">
        <v>14</v>
      </c>
      <c r="AX31" s="217">
        <v>103.86</v>
      </c>
      <c r="AY31" s="216" t="s">
        <v>14</v>
      </c>
      <c r="AZ31" s="217">
        <v>105.13</v>
      </c>
      <c r="BA31" s="216" t="s">
        <v>14</v>
      </c>
      <c r="BB31" s="219">
        <v>103.9</v>
      </c>
      <c r="BC31" s="216" t="s">
        <v>14</v>
      </c>
      <c r="BD31" s="217">
        <v>104.82</v>
      </c>
      <c r="BE31" s="216" t="s">
        <v>14</v>
      </c>
      <c r="BF31" s="219">
        <v>104.3</v>
      </c>
      <c r="BG31" s="216" t="s">
        <v>14</v>
      </c>
      <c r="BH31" s="217">
        <v>103.92</v>
      </c>
      <c r="BI31" s="216" t="s">
        <v>14</v>
      </c>
      <c r="BJ31" s="217">
        <v>103.79</v>
      </c>
      <c r="BK31" s="216" t="s">
        <v>14</v>
      </c>
      <c r="BL31" s="217">
        <v>103.76</v>
      </c>
      <c r="BM31" s="216" t="s">
        <v>14</v>
      </c>
      <c r="BN31" s="217">
        <v>105.54</v>
      </c>
      <c r="BO31" s="216" t="s">
        <v>14</v>
      </c>
      <c r="BP31" s="217">
        <v>106.12</v>
      </c>
      <c r="BQ31" s="216" t="s">
        <v>14</v>
      </c>
      <c r="BR31" s="217">
        <v>106.04</v>
      </c>
      <c r="BS31" s="216" t="s">
        <v>14</v>
      </c>
      <c r="BT31" s="217">
        <v>107.02</v>
      </c>
      <c r="BU31" s="216" t="s">
        <v>14</v>
      </c>
      <c r="BV31" s="217">
        <v>107.81</v>
      </c>
      <c r="BW31" s="216" t="s">
        <v>14</v>
      </c>
      <c r="BX31" s="217">
        <v>107.08</v>
      </c>
      <c r="BY31" s="216" t="s">
        <v>14</v>
      </c>
      <c r="BZ31" s="217">
        <v>106.68</v>
      </c>
      <c r="CA31" s="216" t="s">
        <v>14</v>
      </c>
      <c r="CB31" s="217">
        <v>108.31</v>
      </c>
      <c r="CC31" s="216" t="s">
        <v>14</v>
      </c>
      <c r="CD31" s="217">
        <v>107.77</v>
      </c>
      <c r="CE31" s="216" t="s">
        <v>14</v>
      </c>
      <c r="CF31" s="217">
        <v>106.54</v>
      </c>
      <c r="CG31" s="216" t="s">
        <v>14</v>
      </c>
      <c r="CH31" s="217">
        <v>105.31</v>
      </c>
      <c r="CI31" s="216" t="s">
        <v>14</v>
      </c>
      <c r="CJ31" s="217">
        <v>103.78</v>
      </c>
      <c r="CK31" s="216" t="s">
        <v>14</v>
      </c>
      <c r="CL31" s="217">
        <v>107.19</v>
      </c>
      <c r="CM31" s="216" t="s">
        <v>14</v>
      </c>
      <c r="CN31" s="217">
        <v>106.89</v>
      </c>
      <c r="CO31" s="216" t="s">
        <v>14</v>
      </c>
      <c r="CP31" s="217">
        <v>106.27</v>
      </c>
      <c r="CQ31" s="216" t="s">
        <v>14</v>
      </c>
      <c r="CR31" s="217">
        <v>106.75</v>
      </c>
      <c r="CS31" s="216" t="s">
        <v>14</v>
      </c>
      <c r="CT31" s="217">
        <v>107.79</v>
      </c>
      <c r="CU31" s="216" t="s">
        <v>14</v>
      </c>
      <c r="CV31" s="217">
        <v>108.72</v>
      </c>
      <c r="CW31" s="216" t="s">
        <v>14</v>
      </c>
      <c r="CX31" s="217">
        <v>109.44</v>
      </c>
      <c r="CY31" s="216" t="s">
        <v>14</v>
      </c>
      <c r="CZ31" s="217">
        <v>111.75</v>
      </c>
      <c r="DA31" s="216" t="s">
        <v>14</v>
      </c>
      <c r="DB31" s="217">
        <v>111.79</v>
      </c>
      <c r="DC31" s="216" t="s">
        <v>14</v>
      </c>
      <c r="DD31" s="217">
        <v>110.92</v>
      </c>
      <c r="DE31" s="216" t="s">
        <v>14</v>
      </c>
      <c r="DF31" s="217">
        <v>111.55</v>
      </c>
      <c r="DG31" s="216" t="s">
        <v>14</v>
      </c>
      <c r="DH31" s="217">
        <v>110.39</v>
      </c>
      <c r="DI31" s="216" t="s">
        <v>14</v>
      </c>
      <c r="DJ31" s="219">
        <v>111.3</v>
      </c>
      <c r="DK31" s="216" t="s">
        <v>14</v>
      </c>
      <c r="DL31" s="219">
        <v>111.3</v>
      </c>
      <c r="DM31" s="216" t="s">
        <v>14</v>
      </c>
      <c r="DN31" s="219">
        <v>111.3</v>
      </c>
      <c r="DO31" s="216" t="s">
        <v>14</v>
      </c>
      <c r="DP31" s="217">
        <v>111.05</v>
      </c>
      <c r="DQ31" s="216" t="s">
        <v>14</v>
      </c>
      <c r="DR31" s="217">
        <v>113.18</v>
      </c>
      <c r="DS31" s="216" t="s">
        <v>14</v>
      </c>
      <c r="DT31" s="217">
        <v>113.98</v>
      </c>
      <c r="DU31" s="216" t="s">
        <v>14</v>
      </c>
      <c r="DV31" s="217">
        <v>114.01</v>
      </c>
      <c r="DW31" s="216" t="s">
        <v>14</v>
      </c>
      <c r="DX31" s="219">
        <v>116.1</v>
      </c>
      <c r="DY31" s="216" t="s">
        <v>14</v>
      </c>
      <c r="DZ31" s="217">
        <v>115.43</v>
      </c>
      <c r="EA31" s="216" t="s">
        <v>14</v>
      </c>
      <c r="EB31" s="217">
        <v>114.46</v>
      </c>
      <c r="EC31" s="216" t="s">
        <v>14</v>
      </c>
      <c r="ED31" s="217">
        <v>112.75</v>
      </c>
      <c r="EE31" s="216" t="s">
        <v>14</v>
      </c>
      <c r="EF31" s="217">
        <v>112.06</v>
      </c>
      <c r="EG31" s="216" t="s">
        <v>14</v>
      </c>
      <c r="EH31" s="217">
        <v>113.76</v>
      </c>
      <c r="EI31" s="216" t="s">
        <v>14</v>
      </c>
      <c r="EJ31" s="217">
        <v>112.53</v>
      </c>
      <c r="EK31" s="216" t="s">
        <v>14</v>
      </c>
      <c r="EL31" s="219">
        <v>112</v>
      </c>
      <c r="EM31" s="216" t="s">
        <v>14</v>
      </c>
      <c r="EN31" s="217">
        <v>111.03</v>
      </c>
      <c r="EO31" s="216" t="s">
        <v>14</v>
      </c>
      <c r="EP31" s="217">
        <v>112.82</v>
      </c>
      <c r="EQ31" s="216" t="s">
        <v>14</v>
      </c>
      <c r="ER31" s="217">
        <v>113.17</v>
      </c>
      <c r="ES31" s="216" t="s">
        <v>14</v>
      </c>
      <c r="ET31" s="217">
        <v>113.74</v>
      </c>
      <c r="EU31" s="216" t="s">
        <v>14</v>
      </c>
      <c r="EV31" s="219">
        <v>116.2</v>
      </c>
      <c r="EW31" s="216" t="s">
        <v>14</v>
      </c>
      <c r="EX31" s="217">
        <v>116.72</v>
      </c>
      <c r="EY31" s="216" t="s">
        <v>14</v>
      </c>
      <c r="EZ31" s="217">
        <v>115.86</v>
      </c>
      <c r="FA31" s="216" t="s">
        <v>14</v>
      </c>
      <c r="FB31" s="217">
        <v>115.44</v>
      </c>
      <c r="FC31" s="216" t="s">
        <v>14</v>
      </c>
      <c r="FD31" s="217">
        <v>115.64</v>
      </c>
      <c r="FE31" s="216" t="s">
        <v>14</v>
      </c>
      <c r="FF31" s="217">
        <v>119.67</v>
      </c>
      <c r="FG31" s="216" t="s">
        <v>14</v>
      </c>
      <c r="FH31" s="217">
        <v>120.49</v>
      </c>
      <c r="FI31" s="216" t="s">
        <v>14</v>
      </c>
      <c r="FJ31" s="217">
        <v>121.43</v>
      </c>
      <c r="FK31" s="216" t="s">
        <v>14</v>
      </c>
      <c r="FL31" s="217">
        <v>124.03</v>
      </c>
      <c r="FM31" s="216" t="s">
        <v>14</v>
      </c>
      <c r="FN31" s="217">
        <v>127.25</v>
      </c>
      <c r="FO31" s="216" t="s">
        <v>14</v>
      </c>
      <c r="FP31" s="217">
        <v>130.46</v>
      </c>
      <c r="FQ31" s="216" t="s">
        <v>14</v>
      </c>
      <c r="FR31" s="217">
        <v>133.72999999999999</v>
      </c>
      <c r="FS31" s="216" t="s">
        <v>14</v>
      </c>
      <c r="FT31" s="217">
        <v>141.84</v>
      </c>
      <c r="FU31" s="216" t="s">
        <v>14</v>
      </c>
      <c r="FV31" s="217">
        <v>145.88</v>
      </c>
      <c r="FW31" s="216" t="s">
        <v>14</v>
      </c>
      <c r="FX31" s="217">
        <v>148.96</v>
      </c>
      <c r="FY31" s="216" t="s">
        <v>14</v>
      </c>
      <c r="FZ31" s="217">
        <v>149.85</v>
      </c>
      <c r="GA31" s="216" t="s">
        <v>14</v>
      </c>
      <c r="GB31" s="217">
        <v>150.44</v>
      </c>
      <c r="GC31" s="216" t="s">
        <v>14</v>
      </c>
      <c r="GD31" s="217">
        <v>155.02000000000001</v>
      </c>
      <c r="GE31" s="216" t="s">
        <v>14</v>
      </c>
      <c r="GF31" s="217">
        <v>160.66999999999999</v>
      </c>
      <c r="GG31" s="216" t="s">
        <v>14</v>
      </c>
      <c r="GH31" s="217">
        <v>163.62</v>
      </c>
      <c r="GI31" s="216" t="s">
        <v>14</v>
      </c>
      <c r="GJ31" s="217">
        <v>165.55</v>
      </c>
      <c r="GK31" s="216" t="s">
        <v>14</v>
      </c>
      <c r="GL31" s="418">
        <v>168</v>
      </c>
      <c r="GM31" s="397" t="s">
        <v>14</v>
      </c>
      <c r="GN31" s="398">
        <v>169.26</v>
      </c>
      <c r="GO31" s="397" t="s">
        <v>14</v>
      </c>
      <c r="GP31" s="398">
        <v>170.51</v>
      </c>
      <c r="GQ31" s="397" t="s">
        <v>14</v>
      </c>
      <c r="GR31" s="398">
        <v>171.78</v>
      </c>
      <c r="GS31" s="397" t="s">
        <v>14</v>
      </c>
      <c r="GT31" s="398">
        <v>171.87</v>
      </c>
      <c r="GU31" s="397" t="s">
        <v>14</v>
      </c>
      <c r="GV31" s="398">
        <v>170.28</v>
      </c>
      <c r="GW31" s="397" t="s">
        <v>14</v>
      </c>
      <c r="GX31" s="398">
        <v>169.27</v>
      </c>
      <c r="GY31" s="397" t="s">
        <v>14</v>
      </c>
      <c r="GZ31" s="398">
        <v>167.85</v>
      </c>
      <c r="HA31" s="397" t="s">
        <v>14</v>
      </c>
      <c r="HB31" s="398">
        <v>169.05</v>
      </c>
      <c r="HC31" s="397" t="s">
        <v>14</v>
      </c>
      <c r="HD31" s="398">
        <v>169.86</v>
      </c>
      <c r="HE31" s="397" t="s">
        <v>14</v>
      </c>
      <c r="HF31" s="398">
        <v>169.25</v>
      </c>
      <c r="HG31" s="397" t="s">
        <v>14</v>
      </c>
      <c r="HH31" s="398">
        <v>167.93</v>
      </c>
      <c r="HI31" s="397" t="s">
        <v>14</v>
      </c>
      <c r="HJ31" s="398">
        <v>169.62</v>
      </c>
      <c r="HK31" s="397" t="s">
        <v>14</v>
      </c>
      <c r="HL31" s="398">
        <v>169.05</v>
      </c>
      <c r="HM31" s="397" t="s">
        <v>14</v>
      </c>
      <c r="HN31" s="398">
        <v>168.75</v>
      </c>
      <c r="HO31" s="397" t="s">
        <v>14</v>
      </c>
    </row>
    <row r="32" spans="1:223" ht="11.45" customHeight="1">
      <c r="A32" s="214" t="s">
        <v>47</v>
      </c>
      <c r="B32" s="218">
        <v>99.69</v>
      </c>
      <c r="C32" s="215" t="s">
        <v>14</v>
      </c>
      <c r="D32" s="218">
        <v>99.52</v>
      </c>
      <c r="E32" s="215" t="s">
        <v>14</v>
      </c>
      <c r="F32" s="218">
        <v>99.46</v>
      </c>
      <c r="G32" s="215" t="s">
        <v>14</v>
      </c>
      <c r="H32" s="218">
        <v>99.43</v>
      </c>
      <c r="I32" s="215" t="s">
        <v>14</v>
      </c>
      <c r="J32" s="218">
        <v>99.82</v>
      </c>
      <c r="K32" s="215" t="s">
        <v>14</v>
      </c>
      <c r="L32" s="218">
        <v>100.03</v>
      </c>
      <c r="M32" s="215" t="s">
        <v>14</v>
      </c>
      <c r="N32" s="218">
        <v>100.01</v>
      </c>
      <c r="O32" s="215" t="s">
        <v>14</v>
      </c>
      <c r="P32" s="218">
        <v>100.25</v>
      </c>
      <c r="Q32" s="215" t="s">
        <v>14</v>
      </c>
      <c r="R32" s="218">
        <v>100.45</v>
      </c>
      <c r="S32" s="215" t="s">
        <v>14</v>
      </c>
      <c r="T32" s="218">
        <v>100.23</v>
      </c>
      <c r="U32" s="215" t="s">
        <v>14</v>
      </c>
      <c r="V32" s="218">
        <v>100.52</v>
      </c>
      <c r="W32" s="215" t="s">
        <v>14</v>
      </c>
      <c r="X32" s="218">
        <v>100.58</v>
      </c>
      <c r="Y32" s="215" t="s">
        <v>14</v>
      </c>
      <c r="Z32" s="218">
        <v>100.89</v>
      </c>
      <c r="AA32" s="215" t="s">
        <v>14</v>
      </c>
      <c r="AB32" s="220">
        <v>100.7</v>
      </c>
      <c r="AC32" s="215" t="s">
        <v>14</v>
      </c>
      <c r="AD32" s="218">
        <v>100.58</v>
      </c>
      <c r="AE32" s="215" t="s">
        <v>14</v>
      </c>
      <c r="AF32" s="220">
        <v>101.3</v>
      </c>
      <c r="AG32" s="215" t="s">
        <v>14</v>
      </c>
      <c r="AH32" s="218">
        <v>101.79</v>
      </c>
      <c r="AI32" s="215" t="s">
        <v>14</v>
      </c>
      <c r="AJ32" s="218">
        <v>101.84</v>
      </c>
      <c r="AK32" s="215" t="s">
        <v>14</v>
      </c>
      <c r="AL32" s="218">
        <v>101.92</v>
      </c>
      <c r="AM32" s="215" t="s">
        <v>14</v>
      </c>
      <c r="AN32" s="218">
        <v>102.04</v>
      </c>
      <c r="AO32" s="215" t="s">
        <v>14</v>
      </c>
      <c r="AP32" s="218">
        <v>102.08</v>
      </c>
      <c r="AQ32" s="215" t="s">
        <v>14</v>
      </c>
      <c r="AR32" s="220">
        <v>101.4</v>
      </c>
      <c r="AS32" s="215" t="s">
        <v>14</v>
      </c>
      <c r="AT32" s="218">
        <v>101.72</v>
      </c>
      <c r="AU32" s="215" t="s">
        <v>14</v>
      </c>
      <c r="AV32" s="218">
        <v>102.28</v>
      </c>
      <c r="AW32" s="215" t="s">
        <v>14</v>
      </c>
      <c r="AX32" s="218">
        <v>103.33</v>
      </c>
      <c r="AY32" s="215" t="s">
        <v>14</v>
      </c>
      <c r="AZ32" s="218">
        <v>104.06</v>
      </c>
      <c r="BA32" s="215" t="s">
        <v>14</v>
      </c>
      <c r="BB32" s="218">
        <v>103.86</v>
      </c>
      <c r="BC32" s="215" t="s">
        <v>14</v>
      </c>
      <c r="BD32" s="218">
        <v>103.66</v>
      </c>
      <c r="BE32" s="215" t="s">
        <v>14</v>
      </c>
      <c r="BF32" s="218">
        <v>104.56</v>
      </c>
      <c r="BG32" s="215" t="s">
        <v>14</v>
      </c>
      <c r="BH32" s="218">
        <v>104.15</v>
      </c>
      <c r="BI32" s="215" t="s">
        <v>14</v>
      </c>
      <c r="BJ32" s="218">
        <v>104.81</v>
      </c>
      <c r="BK32" s="215" t="s">
        <v>14</v>
      </c>
      <c r="BL32" s="218">
        <v>104.76</v>
      </c>
      <c r="BM32" s="215" t="s">
        <v>14</v>
      </c>
      <c r="BN32" s="218">
        <v>104.81</v>
      </c>
      <c r="BO32" s="215" t="s">
        <v>14</v>
      </c>
      <c r="BP32" s="218">
        <v>104.84</v>
      </c>
      <c r="BQ32" s="215" t="s">
        <v>14</v>
      </c>
      <c r="BR32" s="218">
        <v>104.93</v>
      </c>
      <c r="BS32" s="215" t="s">
        <v>14</v>
      </c>
      <c r="BT32" s="218">
        <v>104.91</v>
      </c>
      <c r="BU32" s="215" t="s">
        <v>14</v>
      </c>
      <c r="BV32" s="220">
        <v>105.4</v>
      </c>
      <c r="BW32" s="215" t="s">
        <v>14</v>
      </c>
      <c r="BX32" s="218">
        <v>105.58</v>
      </c>
      <c r="BY32" s="215" t="s">
        <v>14</v>
      </c>
      <c r="BZ32" s="218">
        <v>106.08</v>
      </c>
      <c r="CA32" s="215" t="s">
        <v>14</v>
      </c>
      <c r="CB32" s="218">
        <v>106.18</v>
      </c>
      <c r="CC32" s="215" t="s">
        <v>14</v>
      </c>
      <c r="CD32" s="218">
        <v>106.41</v>
      </c>
      <c r="CE32" s="215" t="s">
        <v>14</v>
      </c>
      <c r="CF32" s="218">
        <v>106.68</v>
      </c>
      <c r="CG32" s="215" t="s">
        <v>14</v>
      </c>
      <c r="CH32" s="218">
        <v>107.02</v>
      </c>
      <c r="CI32" s="215" t="s">
        <v>14</v>
      </c>
      <c r="CJ32" s="218">
        <v>107.03</v>
      </c>
      <c r="CK32" s="215" t="s">
        <v>14</v>
      </c>
      <c r="CL32" s="218">
        <v>107.29</v>
      </c>
      <c r="CM32" s="215" t="s">
        <v>14</v>
      </c>
      <c r="CN32" s="218">
        <v>107.25</v>
      </c>
      <c r="CO32" s="215" t="s">
        <v>14</v>
      </c>
      <c r="CP32" s="218">
        <v>107.84</v>
      </c>
      <c r="CQ32" s="215" t="s">
        <v>14</v>
      </c>
      <c r="CR32" s="218">
        <v>107.17</v>
      </c>
      <c r="CS32" s="215" t="s">
        <v>14</v>
      </c>
      <c r="CT32" s="218">
        <v>108.01</v>
      </c>
      <c r="CU32" s="215" t="s">
        <v>14</v>
      </c>
      <c r="CV32" s="218">
        <v>107.97</v>
      </c>
      <c r="CW32" s="215" t="s">
        <v>14</v>
      </c>
      <c r="CX32" s="220">
        <v>107.4</v>
      </c>
      <c r="CY32" s="215" t="s">
        <v>14</v>
      </c>
      <c r="CZ32" s="218">
        <v>107.77</v>
      </c>
      <c r="DA32" s="215" t="s">
        <v>14</v>
      </c>
      <c r="DB32" s="218">
        <v>107.96</v>
      </c>
      <c r="DC32" s="215" t="s">
        <v>14</v>
      </c>
      <c r="DD32" s="218">
        <v>108.46</v>
      </c>
      <c r="DE32" s="215" t="s">
        <v>14</v>
      </c>
      <c r="DF32" s="218">
        <v>108.72</v>
      </c>
      <c r="DG32" s="215" t="s">
        <v>14</v>
      </c>
      <c r="DH32" s="218">
        <v>108.86</v>
      </c>
      <c r="DI32" s="215" t="s">
        <v>14</v>
      </c>
      <c r="DJ32" s="218">
        <v>108.39</v>
      </c>
      <c r="DK32" s="215" t="s">
        <v>14</v>
      </c>
      <c r="DL32" s="218">
        <v>108.09</v>
      </c>
      <c r="DM32" s="215" t="s">
        <v>14</v>
      </c>
      <c r="DN32" s="218">
        <v>108.31</v>
      </c>
      <c r="DO32" s="215" t="s">
        <v>14</v>
      </c>
      <c r="DP32" s="218">
        <v>108.53</v>
      </c>
      <c r="DQ32" s="215" t="s">
        <v>14</v>
      </c>
      <c r="DR32" s="220">
        <v>109.7</v>
      </c>
      <c r="DS32" s="215" t="s">
        <v>14</v>
      </c>
      <c r="DT32" s="220">
        <v>110.1</v>
      </c>
      <c r="DU32" s="215" t="s">
        <v>14</v>
      </c>
      <c r="DV32" s="218">
        <v>110.64</v>
      </c>
      <c r="DW32" s="215" t="s">
        <v>14</v>
      </c>
      <c r="DX32" s="218">
        <v>112.22</v>
      </c>
      <c r="DY32" s="215" t="s">
        <v>14</v>
      </c>
      <c r="DZ32" s="218">
        <v>111.86</v>
      </c>
      <c r="EA32" s="215" t="s">
        <v>14</v>
      </c>
      <c r="EB32" s="218">
        <v>112.09</v>
      </c>
      <c r="EC32" s="215" t="s">
        <v>14</v>
      </c>
      <c r="ED32" s="218">
        <v>111.17</v>
      </c>
      <c r="EE32" s="215" t="s">
        <v>14</v>
      </c>
      <c r="EF32" s="218">
        <v>111.15</v>
      </c>
      <c r="EG32" s="215" t="s">
        <v>14</v>
      </c>
      <c r="EH32" s="218">
        <v>111.61</v>
      </c>
      <c r="EI32" s="215" t="s">
        <v>14</v>
      </c>
      <c r="EJ32" s="218">
        <v>111.28</v>
      </c>
      <c r="EK32" s="215" t="s">
        <v>14</v>
      </c>
      <c r="EL32" s="218">
        <v>111.56</v>
      </c>
      <c r="EM32" s="215" t="s">
        <v>14</v>
      </c>
      <c r="EN32" s="218">
        <v>110.77</v>
      </c>
      <c r="EO32" s="215" t="s">
        <v>14</v>
      </c>
      <c r="EP32" s="218">
        <v>111.31</v>
      </c>
      <c r="EQ32" s="215" t="s">
        <v>14</v>
      </c>
      <c r="ER32" s="218">
        <v>111.44</v>
      </c>
      <c r="ES32" s="215" t="s">
        <v>14</v>
      </c>
      <c r="ET32" s="218">
        <v>112.26</v>
      </c>
      <c r="EU32" s="215" t="s">
        <v>14</v>
      </c>
      <c r="EV32" s="218">
        <v>112.01</v>
      </c>
      <c r="EW32" s="215" t="s">
        <v>14</v>
      </c>
      <c r="EX32" s="218">
        <v>112.36</v>
      </c>
      <c r="EY32" s="215" t="s">
        <v>14</v>
      </c>
      <c r="EZ32" s="220">
        <v>112.3</v>
      </c>
      <c r="FA32" s="215" t="s">
        <v>14</v>
      </c>
      <c r="FB32" s="218">
        <v>112.28</v>
      </c>
      <c r="FC32" s="215" t="s">
        <v>14</v>
      </c>
      <c r="FD32" s="218">
        <v>112.78</v>
      </c>
      <c r="FE32" s="215" t="s">
        <v>14</v>
      </c>
      <c r="FF32" s="218">
        <v>112.69</v>
      </c>
      <c r="FG32" s="215" t="s">
        <v>14</v>
      </c>
      <c r="FH32" s="218">
        <v>112.77</v>
      </c>
      <c r="FI32" s="215" t="s">
        <v>14</v>
      </c>
      <c r="FJ32" s="218">
        <v>113.22</v>
      </c>
      <c r="FK32" s="215" t="s">
        <v>14</v>
      </c>
      <c r="FL32" s="218">
        <v>113.42</v>
      </c>
      <c r="FM32" s="215" t="s">
        <v>14</v>
      </c>
      <c r="FN32" s="218">
        <v>114.49</v>
      </c>
      <c r="FO32" s="215" t="s">
        <v>14</v>
      </c>
      <c r="FP32" s="218">
        <v>115.24</v>
      </c>
      <c r="FQ32" s="215" t="s">
        <v>14</v>
      </c>
      <c r="FR32" s="218">
        <v>116.71</v>
      </c>
      <c r="FS32" s="215" t="s">
        <v>14</v>
      </c>
      <c r="FT32" s="218">
        <v>118.15</v>
      </c>
      <c r="FU32" s="215" t="s">
        <v>14</v>
      </c>
      <c r="FV32" s="220">
        <v>118.9</v>
      </c>
      <c r="FW32" s="215" t="s">
        <v>14</v>
      </c>
      <c r="FX32" s="218">
        <v>120.25</v>
      </c>
      <c r="FY32" s="215" t="s">
        <v>14</v>
      </c>
      <c r="FZ32" s="218">
        <v>121.22</v>
      </c>
      <c r="GA32" s="215" t="s">
        <v>14</v>
      </c>
      <c r="GB32" s="218">
        <v>122.26</v>
      </c>
      <c r="GC32" s="215" t="s">
        <v>14</v>
      </c>
      <c r="GD32" s="218">
        <v>123.05</v>
      </c>
      <c r="GE32" s="215" t="s">
        <v>14</v>
      </c>
      <c r="GF32" s="218">
        <v>125.12</v>
      </c>
      <c r="GG32" s="215" t="s">
        <v>14</v>
      </c>
      <c r="GH32" s="218">
        <v>125.49</v>
      </c>
      <c r="GI32" s="215" t="s">
        <v>14</v>
      </c>
      <c r="GJ32" s="218">
        <v>126.02</v>
      </c>
      <c r="GK32" s="215" t="s">
        <v>14</v>
      </c>
      <c r="GL32" s="399">
        <v>128.35</v>
      </c>
      <c r="GM32" s="400" t="s">
        <v>14</v>
      </c>
      <c r="GN32" s="399">
        <v>130.82</v>
      </c>
      <c r="GO32" s="400" t="s">
        <v>14</v>
      </c>
      <c r="GP32" s="399">
        <v>132.52000000000001</v>
      </c>
      <c r="GQ32" s="400" t="s">
        <v>14</v>
      </c>
      <c r="GR32" s="399">
        <v>133.16999999999999</v>
      </c>
      <c r="GS32" s="400" t="s">
        <v>14</v>
      </c>
      <c r="GT32" s="399">
        <v>133.72</v>
      </c>
      <c r="GU32" s="400" t="s">
        <v>14</v>
      </c>
      <c r="GV32" s="399">
        <v>133.94</v>
      </c>
      <c r="GW32" s="400" t="s">
        <v>14</v>
      </c>
      <c r="GX32" s="399">
        <v>133.93</v>
      </c>
      <c r="GY32" s="400" t="s">
        <v>14</v>
      </c>
      <c r="GZ32" s="399">
        <v>134.43</v>
      </c>
      <c r="HA32" s="400" t="s">
        <v>14</v>
      </c>
      <c r="HB32" s="399">
        <v>134.05000000000001</v>
      </c>
      <c r="HC32" s="400" t="s">
        <v>14</v>
      </c>
      <c r="HD32" s="399">
        <v>134.94999999999999</v>
      </c>
      <c r="HE32" s="400" t="s">
        <v>14</v>
      </c>
      <c r="HF32" s="399">
        <v>135.28</v>
      </c>
      <c r="HG32" s="400" t="s">
        <v>14</v>
      </c>
      <c r="HH32" s="399">
        <v>135.24</v>
      </c>
      <c r="HI32" s="400" t="s">
        <v>14</v>
      </c>
      <c r="HJ32" s="419">
        <v>136.6</v>
      </c>
      <c r="HK32" s="400" t="s">
        <v>14</v>
      </c>
      <c r="HL32" s="399">
        <v>136.05000000000001</v>
      </c>
      <c r="HM32" s="400" t="s">
        <v>14</v>
      </c>
      <c r="HN32" s="399">
        <v>136.62</v>
      </c>
      <c r="HO32" s="400" t="s">
        <v>14</v>
      </c>
    </row>
    <row r="33" spans="1:223" ht="11.45" customHeight="1">
      <c r="A33" s="214" t="s">
        <v>48</v>
      </c>
      <c r="B33" s="219">
        <v>98.5</v>
      </c>
      <c r="C33" s="216" t="s">
        <v>14</v>
      </c>
      <c r="D33" s="219">
        <v>99.3</v>
      </c>
      <c r="E33" s="216" t="s">
        <v>14</v>
      </c>
      <c r="F33" s="217">
        <v>99.81</v>
      </c>
      <c r="G33" s="216" t="s">
        <v>14</v>
      </c>
      <c r="H33" s="217">
        <v>100.75</v>
      </c>
      <c r="I33" s="216" t="s">
        <v>14</v>
      </c>
      <c r="J33" s="217">
        <v>101.87</v>
      </c>
      <c r="K33" s="216" t="s">
        <v>14</v>
      </c>
      <c r="L33" s="217">
        <v>101.66</v>
      </c>
      <c r="M33" s="216" t="s">
        <v>14</v>
      </c>
      <c r="N33" s="217">
        <v>100.35</v>
      </c>
      <c r="O33" s="216" t="s">
        <v>14</v>
      </c>
      <c r="P33" s="217">
        <v>99.38</v>
      </c>
      <c r="Q33" s="216" t="s">
        <v>14</v>
      </c>
      <c r="R33" s="217">
        <v>99.08</v>
      </c>
      <c r="S33" s="216" t="s">
        <v>14</v>
      </c>
      <c r="T33" s="217">
        <v>100.02</v>
      </c>
      <c r="U33" s="216" t="s">
        <v>14</v>
      </c>
      <c r="V33" s="217">
        <v>99.95</v>
      </c>
      <c r="W33" s="216" t="s">
        <v>14</v>
      </c>
      <c r="X33" s="217">
        <v>99.34</v>
      </c>
      <c r="Y33" s="216" t="s">
        <v>14</v>
      </c>
      <c r="Z33" s="217">
        <v>99.53</v>
      </c>
      <c r="AA33" s="216" t="s">
        <v>14</v>
      </c>
      <c r="AB33" s="217">
        <v>100.22</v>
      </c>
      <c r="AC33" s="216" t="s">
        <v>14</v>
      </c>
      <c r="AD33" s="217">
        <v>99.88</v>
      </c>
      <c r="AE33" s="216" t="s">
        <v>14</v>
      </c>
      <c r="AF33" s="217">
        <v>100.87</v>
      </c>
      <c r="AG33" s="216" t="s">
        <v>14</v>
      </c>
      <c r="AH33" s="217">
        <v>101.08</v>
      </c>
      <c r="AI33" s="216" t="s">
        <v>14</v>
      </c>
      <c r="AJ33" s="217">
        <v>100.38</v>
      </c>
      <c r="AK33" s="216" t="s">
        <v>14</v>
      </c>
      <c r="AL33" s="217">
        <v>99.76</v>
      </c>
      <c r="AM33" s="216" t="s">
        <v>14</v>
      </c>
      <c r="AN33" s="217">
        <v>99.37</v>
      </c>
      <c r="AO33" s="216" t="s">
        <v>14</v>
      </c>
      <c r="AP33" s="217">
        <v>99.36</v>
      </c>
      <c r="AQ33" s="216" t="s">
        <v>14</v>
      </c>
      <c r="AR33" s="217">
        <v>99.77</v>
      </c>
      <c r="AS33" s="216" t="s">
        <v>14</v>
      </c>
      <c r="AT33" s="217">
        <v>100.14</v>
      </c>
      <c r="AU33" s="216" t="s">
        <v>14</v>
      </c>
      <c r="AV33" s="219">
        <v>100.4</v>
      </c>
      <c r="AW33" s="216" t="s">
        <v>14</v>
      </c>
      <c r="AX33" s="217">
        <v>100.66</v>
      </c>
      <c r="AY33" s="216" t="s">
        <v>14</v>
      </c>
      <c r="AZ33" s="217">
        <v>101.86</v>
      </c>
      <c r="BA33" s="216" t="s">
        <v>14</v>
      </c>
      <c r="BB33" s="217">
        <v>101.88</v>
      </c>
      <c r="BC33" s="216" t="s">
        <v>14</v>
      </c>
      <c r="BD33" s="217">
        <v>102.47</v>
      </c>
      <c r="BE33" s="216" t="s">
        <v>14</v>
      </c>
      <c r="BF33" s="217">
        <v>103.92</v>
      </c>
      <c r="BG33" s="216" t="s">
        <v>14</v>
      </c>
      <c r="BH33" s="217">
        <v>103.79</v>
      </c>
      <c r="BI33" s="216" t="s">
        <v>14</v>
      </c>
      <c r="BJ33" s="217">
        <v>103.43</v>
      </c>
      <c r="BK33" s="216" t="s">
        <v>14</v>
      </c>
      <c r="BL33" s="217">
        <v>102.58</v>
      </c>
      <c r="BM33" s="216" t="s">
        <v>14</v>
      </c>
      <c r="BN33" s="217">
        <v>102.35</v>
      </c>
      <c r="BO33" s="216" t="s">
        <v>14</v>
      </c>
      <c r="BP33" s="217">
        <v>103.15</v>
      </c>
      <c r="BQ33" s="216" t="s">
        <v>14</v>
      </c>
      <c r="BR33" s="217">
        <v>103.74</v>
      </c>
      <c r="BS33" s="216" t="s">
        <v>14</v>
      </c>
      <c r="BT33" s="217">
        <v>103.87</v>
      </c>
      <c r="BU33" s="216" t="s">
        <v>14</v>
      </c>
      <c r="BV33" s="217">
        <v>105.49</v>
      </c>
      <c r="BW33" s="216" t="s">
        <v>14</v>
      </c>
      <c r="BX33" s="217">
        <v>106.09</v>
      </c>
      <c r="BY33" s="216" t="s">
        <v>14</v>
      </c>
      <c r="BZ33" s="217">
        <v>106.45</v>
      </c>
      <c r="CA33" s="216" t="s">
        <v>14</v>
      </c>
      <c r="CB33" s="217">
        <v>107.11</v>
      </c>
      <c r="CC33" s="216" t="s">
        <v>14</v>
      </c>
      <c r="CD33" s="217">
        <v>108.03</v>
      </c>
      <c r="CE33" s="216" t="s">
        <v>14</v>
      </c>
      <c r="CF33" s="217">
        <v>107.17</v>
      </c>
      <c r="CG33" s="216" t="s">
        <v>14</v>
      </c>
      <c r="CH33" s="219">
        <v>106.9</v>
      </c>
      <c r="CI33" s="216" t="s">
        <v>14</v>
      </c>
      <c r="CJ33" s="217">
        <v>106.84</v>
      </c>
      <c r="CK33" s="216" t="s">
        <v>14</v>
      </c>
      <c r="CL33" s="217">
        <v>107.51</v>
      </c>
      <c r="CM33" s="216" t="s">
        <v>14</v>
      </c>
      <c r="CN33" s="217">
        <v>108.15</v>
      </c>
      <c r="CO33" s="216" t="s">
        <v>14</v>
      </c>
      <c r="CP33" s="217">
        <v>108.31</v>
      </c>
      <c r="CQ33" s="216" t="s">
        <v>14</v>
      </c>
      <c r="CR33" s="217">
        <v>108.85</v>
      </c>
      <c r="CS33" s="216" t="s">
        <v>14</v>
      </c>
      <c r="CT33" s="217">
        <v>109.68</v>
      </c>
      <c r="CU33" s="216" t="s">
        <v>14</v>
      </c>
      <c r="CV33" s="217">
        <v>111.42</v>
      </c>
      <c r="CW33" s="216" t="s">
        <v>14</v>
      </c>
      <c r="CX33" s="217">
        <v>112.11</v>
      </c>
      <c r="CY33" s="216" t="s">
        <v>14</v>
      </c>
      <c r="CZ33" s="217">
        <v>112.83</v>
      </c>
      <c r="DA33" s="216" t="s">
        <v>14</v>
      </c>
      <c r="DB33" s="217">
        <v>113.91</v>
      </c>
      <c r="DC33" s="216" t="s">
        <v>14</v>
      </c>
      <c r="DD33" s="217">
        <v>113.66</v>
      </c>
      <c r="DE33" s="216" t="s">
        <v>14</v>
      </c>
      <c r="DF33" s="217">
        <v>113.78</v>
      </c>
      <c r="DG33" s="216" t="s">
        <v>14</v>
      </c>
      <c r="DH33" s="219">
        <v>113.1</v>
      </c>
      <c r="DI33" s="216" t="s">
        <v>14</v>
      </c>
      <c r="DJ33" s="219">
        <v>112.9</v>
      </c>
      <c r="DK33" s="216" t="s">
        <v>14</v>
      </c>
      <c r="DL33" s="217">
        <v>113.94</v>
      </c>
      <c r="DM33" s="216" t="s">
        <v>14</v>
      </c>
      <c r="DN33" s="217">
        <v>114.72</v>
      </c>
      <c r="DO33" s="216" t="s">
        <v>14</v>
      </c>
      <c r="DP33" s="217">
        <v>115.92</v>
      </c>
      <c r="DQ33" s="216" t="s">
        <v>14</v>
      </c>
      <c r="DR33" s="217">
        <v>118.33</v>
      </c>
      <c r="DS33" s="216" t="s">
        <v>14</v>
      </c>
      <c r="DT33" s="217">
        <v>120.65</v>
      </c>
      <c r="DU33" s="216" t="s">
        <v>14</v>
      </c>
      <c r="DV33" s="219">
        <v>122.1</v>
      </c>
      <c r="DW33" s="216" t="s">
        <v>14</v>
      </c>
      <c r="DX33" s="217">
        <v>124.09</v>
      </c>
      <c r="DY33" s="216" t="s">
        <v>434</v>
      </c>
      <c r="DZ33" s="217">
        <v>125.21</v>
      </c>
      <c r="EA33" s="216" t="s">
        <v>434</v>
      </c>
      <c r="EB33" s="217">
        <v>124.05</v>
      </c>
      <c r="EC33" s="216" t="s">
        <v>434</v>
      </c>
      <c r="ED33" s="217">
        <v>123.78</v>
      </c>
      <c r="EE33" s="216" t="s">
        <v>14</v>
      </c>
      <c r="EF33" s="219">
        <v>123.1</v>
      </c>
      <c r="EG33" s="216" t="s">
        <v>14</v>
      </c>
      <c r="EH33" s="217">
        <v>122.18</v>
      </c>
      <c r="EI33" s="216" t="s">
        <v>14</v>
      </c>
      <c r="EJ33" s="217">
        <v>122.02</v>
      </c>
      <c r="EK33" s="216" t="s">
        <v>14</v>
      </c>
      <c r="EL33" s="217">
        <v>122.09</v>
      </c>
      <c r="EM33" s="216" t="s">
        <v>14</v>
      </c>
      <c r="EN33" s="219">
        <v>121.3</v>
      </c>
      <c r="EO33" s="216" t="s">
        <v>14</v>
      </c>
      <c r="EP33" s="219">
        <v>122.6</v>
      </c>
      <c r="EQ33" s="216" t="s">
        <v>14</v>
      </c>
      <c r="ER33" s="217">
        <v>123.97</v>
      </c>
      <c r="ES33" s="216" t="s">
        <v>14</v>
      </c>
      <c r="ET33" s="217">
        <v>124.42</v>
      </c>
      <c r="EU33" s="216" t="s">
        <v>14</v>
      </c>
      <c r="EV33" s="217">
        <v>126.03</v>
      </c>
      <c r="EW33" s="216" t="s">
        <v>14</v>
      </c>
      <c r="EX33" s="217">
        <v>127.14</v>
      </c>
      <c r="EY33" s="216" t="s">
        <v>14</v>
      </c>
      <c r="EZ33" s="217">
        <v>127.02</v>
      </c>
      <c r="FA33" s="216" t="s">
        <v>14</v>
      </c>
      <c r="FB33" s="217">
        <v>126.85</v>
      </c>
      <c r="FC33" s="216" t="s">
        <v>14</v>
      </c>
      <c r="FD33" s="217">
        <v>127.02</v>
      </c>
      <c r="FE33" s="216" t="s">
        <v>14</v>
      </c>
      <c r="FF33" s="217">
        <v>127.11</v>
      </c>
      <c r="FG33" s="216" t="s">
        <v>14</v>
      </c>
      <c r="FH33" s="217">
        <v>127.93</v>
      </c>
      <c r="FI33" s="216" t="s">
        <v>14</v>
      </c>
      <c r="FJ33" s="217">
        <v>129.16</v>
      </c>
      <c r="FK33" s="216" t="s">
        <v>14</v>
      </c>
      <c r="FL33" s="219">
        <v>131.4</v>
      </c>
      <c r="FM33" s="216" t="s">
        <v>14</v>
      </c>
      <c r="FN33" s="217">
        <v>136.01</v>
      </c>
      <c r="FO33" s="216" t="s">
        <v>14</v>
      </c>
      <c r="FP33" s="217">
        <v>138.96</v>
      </c>
      <c r="FQ33" s="216" t="s">
        <v>14</v>
      </c>
      <c r="FR33" s="217">
        <v>142.15</v>
      </c>
      <c r="FS33" s="216" t="s">
        <v>14</v>
      </c>
      <c r="FT33" s="217">
        <v>147.79</v>
      </c>
      <c r="FU33" s="216" t="s">
        <v>14</v>
      </c>
      <c r="FV33" s="217">
        <v>153.43</v>
      </c>
      <c r="FW33" s="216" t="s">
        <v>14</v>
      </c>
      <c r="FX33" s="217">
        <v>157.79</v>
      </c>
      <c r="FY33" s="216" t="s">
        <v>14</v>
      </c>
      <c r="FZ33" s="219">
        <v>164.5</v>
      </c>
      <c r="GA33" s="216" t="s">
        <v>14</v>
      </c>
      <c r="GB33" s="217">
        <v>170.22</v>
      </c>
      <c r="GC33" s="216" t="s">
        <v>14</v>
      </c>
      <c r="GD33" s="217">
        <v>176.71</v>
      </c>
      <c r="GE33" s="216" t="s">
        <v>14</v>
      </c>
      <c r="GF33" s="217">
        <v>185.75</v>
      </c>
      <c r="GG33" s="216" t="s">
        <v>14</v>
      </c>
      <c r="GH33" s="217">
        <v>192.66</v>
      </c>
      <c r="GI33" s="216" t="s">
        <v>14</v>
      </c>
      <c r="GJ33" s="217">
        <v>196.56</v>
      </c>
      <c r="GK33" s="216" t="s">
        <v>14</v>
      </c>
      <c r="GL33" s="398">
        <v>201.61</v>
      </c>
      <c r="GM33" s="397" t="s">
        <v>14</v>
      </c>
      <c r="GN33" s="398">
        <v>204.28</v>
      </c>
      <c r="GO33" s="397" t="s">
        <v>14</v>
      </c>
      <c r="GP33" s="398">
        <v>206.22</v>
      </c>
      <c r="GQ33" s="397" t="s">
        <v>14</v>
      </c>
      <c r="GR33" s="398">
        <v>204.74</v>
      </c>
      <c r="GS33" s="397" t="s">
        <v>14</v>
      </c>
      <c r="GT33" s="398">
        <v>204.43</v>
      </c>
      <c r="GU33" s="397" t="s">
        <v>14</v>
      </c>
      <c r="GV33" s="418">
        <v>202.6</v>
      </c>
      <c r="GW33" s="397" t="s">
        <v>14</v>
      </c>
      <c r="GX33" s="398">
        <v>199.08</v>
      </c>
      <c r="GY33" s="397" t="s">
        <v>14</v>
      </c>
      <c r="GZ33" s="398">
        <v>199.31</v>
      </c>
      <c r="HA33" s="397" t="s">
        <v>14</v>
      </c>
      <c r="HB33" s="398">
        <v>197.39</v>
      </c>
      <c r="HC33" s="397" t="s">
        <v>14</v>
      </c>
      <c r="HD33" s="398">
        <v>196.92</v>
      </c>
      <c r="HE33" s="397" t="s">
        <v>14</v>
      </c>
      <c r="HF33" s="398">
        <v>198.15</v>
      </c>
      <c r="HG33" s="397" t="s">
        <v>14</v>
      </c>
      <c r="HH33" s="398">
        <v>197.47</v>
      </c>
      <c r="HI33" s="397" t="s">
        <v>14</v>
      </c>
      <c r="HJ33" s="398">
        <v>200.04</v>
      </c>
      <c r="HK33" s="397" t="s">
        <v>14</v>
      </c>
      <c r="HL33" s="398">
        <v>199.86</v>
      </c>
      <c r="HM33" s="397" t="s">
        <v>14</v>
      </c>
      <c r="HN33" s="398">
        <v>199.62</v>
      </c>
      <c r="HO33" s="397" t="s">
        <v>14</v>
      </c>
    </row>
    <row r="34" spans="1:223" ht="11.45" customHeight="1">
      <c r="A34" s="214" t="s">
        <v>49</v>
      </c>
      <c r="B34" s="220">
        <v>100</v>
      </c>
      <c r="C34" s="215" t="s">
        <v>14</v>
      </c>
      <c r="D34" s="218">
        <v>100.09</v>
      </c>
      <c r="E34" s="215" t="s">
        <v>14</v>
      </c>
      <c r="F34" s="218">
        <v>100.13</v>
      </c>
      <c r="G34" s="215" t="s">
        <v>14</v>
      </c>
      <c r="H34" s="218">
        <v>100.27</v>
      </c>
      <c r="I34" s="215" t="s">
        <v>14</v>
      </c>
      <c r="J34" s="218">
        <v>99.72</v>
      </c>
      <c r="K34" s="215" t="s">
        <v>14</v>
      </c>
      <c r="L34" s="218">
        <v>98.97</v>
      </c>
      <c r="M34" s="215" t="s">
        <v>14</v>
      </c>
      <c r="N34" s="218">
        <v>99.03</v>
      </c>
      <c r="O34" s="215" t="s">
        <v>14</v>
      </c>
      <c r="P34" s="218">
        <v>99.46</v>
      </c>
      <c r="Q34" s="215" t="s">
        <v>14</v>
      </c>
      <c r="R34" s="218">
        <v>100.03</v>
      </c>
      <c r="S34" s="215" t="s">
        <v>14</v>
      </c>
      <c r="T34" s="218">
        <v>100.37</v>
      </c>
      <c r="U34" s="215" t="s">
        <v>14</v>
      </c>
      <c r="V34" s="220">
        <v>100.9</v>
      </c>
      <c r="W34" s="215" t="s">
        <v>14</v>
      </c>
      <c r="X34" s="218">
        <v>101.03</v>
      </c>
      <c r="Y34" s="215" t="s">
        <v>14</v>
      </c>
      <c r="Z34" s="218">
        <v>100.83</v>
      </c>
      <c r="AA34" s="215" t="s">
        <v>14</v>
      </c>
      <c r="AB34" s="218">
        <v>100.36</v>
      </c>
      <c r="AC34" s="215" t="s">
        <v>14</v>
      </c>
      <c r="AD34" s="218">
        <v>100.81</v>
      </c>
      <c r="AE34" s="215" t="s">
        <v>14</v>
      </c>
      <c r="AF34" s="218">
        <v>101.42</v>
      </c>
      <c r="AG34" s="215" t="s">
        <v>14</v>
      </c>
      <c r="AH34" s="218">
        <v>101.85</v>
      </c>
      <c r="AI34" s="215" t="s">
        <v>14</v>
      </c>
      <c r="AJ34" s="218">
        <v>100.84</v>
      </c>
      <c r="AK34" s="215" t="s">
        <v>14</v>
      </c>
      <c r="AL34" s="218">
        <v>100.94</v>
      </c>
      <c r="AM34" s="215" t="s">
        <v>14</v>
      </c>
      <c r="AN34" s="218">
        <v>101.96</v>
      </c>
      <c r="AO34" s="215" t="s">
        <v>14</v>
      </c>
      <c r="AP34" s="218">
        <v>102.41</v>
      </c>
      <c r="AQ34" s="215" t="s">
        <v>14</v>
      </c>
      <c r="AR34" s="218">
        <v>102.48</v>
      </c>
      <c r="AS34" s="215" t="s">
        <v>14</v>
      </c>
      <c r="AT34" s="218">
        <v>103.32</v>
      </c>
      <c r="AU34" s="215" t="s">
        <v>14</v>
      </c>
      <c r="AV34" s="218">
        <v>104.64</v>
      </c>
      <c r="AW34" s="215" t="s">
        <v>14</v>
      </c>
      <c r="AX34" s="218">
        <v>106.16</v>
      </c>
      <c r="AY34" s="215" t="s">
        <v>14</v>
      </c>
      <c r="AZ34" s="218">
        <v>104.85</v>
      </c>
      <c r="BA34" s="215" t="s">
        <v>14</v>
      </c>
      <c r="BB34" s="218">
        <v>104.63</v>
      </c>
      <c r="BC34" s="215" t="s">
        <v>14</v>
      </c>
      <c r="BD34" s="218">
        <v>104.26</v>
      </c>
      <c r="BE34" s="215" t="s">
        <v>14</v>
      </c>
      <c r="BF34" s="220">
        <v>103.5</v>
      </c>
      <c r="BG34" s="215" t="s">
        <v>14</v>
      </c>
      <c r="BH34" s="218">
        <v>102.72</v>
      </c>
      <c r="BI34" s="215" t="s">
        <v>14</v>
      </c>
      <c r="BJ34" s="220">
        <v>103</v>
      </c>
      <c r="BK34" s="215" t="s">
        <v>14</v>
      </c>
      <c r="BL34" s="218">
        <v>103.36</v>
      </c>
      <c r="BM34" s="215" t="s">
        <v>14</v>
      </c>
      <c r="BN34" s="218">
        <v>103.98</v>
      </c>
      <c r="BO34" s="215" t="s">
        <v>14</v>
      </c>
      <c r="BP34" s="218">
        <v>104.52</v>
      </c>
      <c r="BQ34" s="215" t="s">
        <v>14</v>
      </c>
      <c r="BR34" s="218">
        <v>105.64</v>
      </c>
      <c r="BS34" s="215" t="s">
        <v>14</v>
      </c>
      <c r="BT34" s="218">
        <v>105.59</v>
      </c>
      <c r="BU34" s="215" t="s">
        <v>14</v>
      </c>
      <c r="BV34" s="218">
        <v>106.54</v>
      </c>
      <c r="BW34" s="215" t="s">
        <v>14</v>
      </c>
      <c r="BX34" s="218">
        <v>105.57</v>
      </c>
      <c r="BY34" s="215" t="s">
        <v>14</v>
      </c>
      <c r="BZ34" s="218">
        <v>105.62</v>
      </c>
      <c r="CA34" s="215" t="s">
        <v>14</v>
      </c>
      <c r="CB34" s="218">
        <v>105.55</v>
      </c>
      <c r="CC34" s="215" t="s">
        <v>14</v>
      </c>
      <c r="CD34" s="218">
        <v>105.21</v>
      </c>
      <c r="CE34" s="215" t="s">
        <v>14</v>
      </c>
      <c r="CF34" s="218">
        <v>104.73</v>
      </c>
      <c r="CG34" s="215" t="s">
        <v>14</v>
      </c>
      <c r="CH34" s="218">
        <v>105.49</v>
      </c>
      <c r="CI34" s="215" t="s">
        <v>14</v>
      </c>
      <c r="CJ34" s="220">
        <v>106.1</v>
      </c>
      <c r="CK34" s="215" t="s">
        <v>14</v>
      </c>
      <c r="CL34" s="218">
        <v>107.76</v>
      </c>
      <c r="CM34" s="215" t="s">
        <v>14</v>
      </c>
      <c r="CN34" s="218">
        <v>109.21</v>
      </c>
      <c r="CO34" s="215" t="s">
        <v>14</v>
      </c>
      <c r="CP34" s="218">
        <v>109.67</v>
      </c>
      <c r="CQ34" s="215" t="s">
        <v>14</v>
      </c>
      <c r="CR34" s="218">
        <v>109.58</v>
      </c>
      <c r="CS34" s="215" t="s">
        <v>14</v>
      </c>
      <c r="CT34" s="218">
        <v>110.33</v>
      </c>
      <c r="CU34" s="215" t="s">
        <v>14</v>
      </c>
      <c r="CV34" s="218">
        <v>109.91</v>
      </c>
      <c r="CW34" s="215" t="s">
        <v>14</v>
      </c>
      <c r="CX34" s="218">
        <v>109.45</v>
      </c>
      <c r="CY34" s="215" t="s">
        <v>14</v>
      </c>
      <c r="CZ34" s="218">
        <v>109.75</v>
      </c>
      <c r="DA34" s="215" t="s">
        <v>14</v>
      </c>
      <c r="DB34" s="218">
        <v>110.01</v>
      </c>
      <c r="DC34" s="215" t="s">
        <v>14</v>
      </c>
      <c r="DD34" s="218">
        <v>108.76</v>
      </c>
      <c r="DE34" s="215" t="s">
        <v>14</v>
      </c>
      <c r="DF34" s="218">
        <v>108.97</v>
      </c>
      <c r="DG34" s="215" t="s">
        <v>14</v>
      </c>
      <c r="DH34" s="218">
        <v>110.14</v>
      </c>
      <c r="DI34" s="215" t="s">
        <v>14</v>
      </c>
      <c r="DJ34" s="218">
        <v>111.09</v>
      </c>
      <c r="DK34" s="215" t="s">
        <v>14</v>
      </c>
      <c r="DL34" s="218">
        <v>110.64</v>
      </c>
      <c r="DM34" s="215" t="s">
        <v>14</v>
      </c>
      <c r="DN34" s="218">
        <v>110.96</v>
      </c>
      <c r="DO34" s="215" t="s">
        <v>14</v>
      </c>
      <c r="DP34" s="218">
        <v>111.97</v>
      </c>
      <c r="DQ34" s="215" t="s">
        <v>14</v>
      </c>
      <c r="DR34" s="218">
        <v>113.08</v>
      </c>
      <c r="DS34" s="215" t="s">
        <v>14</v>
      </c>
      <c r="DT34" s="218">
        <v>112.48</v>
      </c>
      <c r="DU34" s="215" t="s">
        <v>14</v>
      </c>
      <c r="DV34" s="218">
        <v>112.03</v>
      </c>
      <c r="DW34" s="215" t="s">
        <v>14</v>
      </c>
      <c r="DX34" s="218">
        <v>113.33</v>
      </c>
      <c r="DY34" s="215" t="s">
        <v>14</v>
      </c>
      <c r="DZ34" s="218">
        <v>112.73</v>
      </c>
      <c r="EA34" s="215" t="s">
        <v>14</v>
      </c>
      <c r="EB34" s="218">
        <v>112.52</v>
      </c>
      <c r="EC34" s="215" t="s">
        <v>14</v>
      </c>
      <c r="ED34" s="218">
        <v>111.77</v>
      </c>
      <c r="EE34" s="215" t="s">
        <v>14</v>
      </c>
      <c r="EF34" s="218">
        <v>112.54</v>
      </c>
      <c r="EG34" s="215" t="s">
        <v>14</v>
      </c>
      <c r="EH34" s="218">
        <v>112.73</v>
      </c>
      <c r="EI34" s="215" t="s">
        <v>14</v>
      </c>
      <c r="EJ34" s="218">
        <v>113.53</v>
      </c>
      <c r="EK34" s="215" t="s">
        <v>14</v>
      </c>
      <c r="EL34" s="220">
        <v>113.9</v>
      </c>
      <c r="EM34" s="215" t="s">
        <v>14</v>
      </c>
      <c r="EN34" s="218">
        <v>113.38</v>
      </c>
      <c r="EO34" s="215" t="s">
        <v>14</v>
      </c>
      <c r="EP34" s="220">
        <v>113.1</v>
      </c>
      <c r="EQ34" s="215" t="s">
        <v>14</v>
      </c>
      <c r="ER34" s="218">
        <v>112.36</v>
      </c>
      <c r="ES34" s="215" t="s">
        <v>14</v>
      </c>
      <c r="ET34" s="218">
        <v>113.04</v>
      </c>
      <c r="EU34" s="215" t="s">
        <v>14</v>
      </c>
      <c r="EV34" s="218">
        <v>114.48</v>
      </c>
      <c r="EW34" s="215" t="s">
        <v>14</v>
      </c>
      <c r="EX34" s="218">
        <v>114.67</v>
      </c>
      <c r="EY34" s="215" t="s">
        <v>14</v>
      </c>
      <c r="EZ34" s="218">
        <v>115.17</v>
      </c>
      <c r="FA34" s="215" t="s">
        <v>14</v>
      </c>
      <c r="FB34" s="218">
        <v>115.53</v>
      </c>
      <c r="FC34" s="215" t="s">
        <v>14</v>
      </c>
      <c r="FD34" s="218">
        <v>116.62</v>
      </c>
      <c r="FE34" s="215" t="s">
        <v>14</v>
      </c>
      <c r="FF34" s="218">
        <v>117.54</v>
      </c>
      <c r="FG34" s="215" t="s">
        <v>14</v>
      </c>
      <c r="FH34" s="218">
        <v>117.58</v>
      </c>
      <c r="FI34" s="215" t="s">
        <v>14</v>
      </c>
      <c r="FJ34" s="218">
        <v>119.12</v>
      </c>
      <c r="FK34" s="215" t="s">
        <v>14</v>
      </c>
      <c r="FL34" s="218">
        <v>119.49</v>
      </c>
      <c r="FM34" s="215" t="s">
        <v>14</v>
      </c>
      <c r="FN34" s="218">
        <v>121.76</v>
      </c>
      <c r="FO34" s="215" t="s">
        <v>14</v>
      </c>
      <c r="FP34" s="218">
        <v>122.75</v>
      </c>
      <c r="FQ34" s="215" t="s">
        <v>14</v>
      </c>
      <c r="FR34" s="218">
        <v>123.72</v>
      </c>
      <c r="FS34" s="215" t="s">
        <v>14</v>
      </c>
      <c r="FT34" s="218">
        <v>125.69</v>
      </c>
      <c r="FU34" s="215" t="s">
        <v>14</v>
      </c>
      <c r="FV34" s="218">
        <v>127.77</v>
      </c>
      <c r="FW34" s="215" t="s">
        <v>14</v>
      </c>
      <c r="FX34" s="218">
        <v>127.91</v>
      </c>
      <c r="FY34" s="215" t="s">
        <v>14</v>
      </c>
      <c r="FZ34" s="218">
        <v>130.24</v>
      </c>
      <c r="GA34" s="215" t="s">
        <v>14</v>
      </c>
      <c r="GB34" s="218">
        <v>130.63</v>
      </c>
      <c r="GC34" s="215" t="s">
        <v>14</v>
      </c>
      <c r="GD34" s="220">
        <v>132.30000000000001</v>
      </c>
      <c r="GE34" s="215" t="s">
        <v>14</v>
      </c>
      <c r="GF34" s="218">
        <v>135.28</v>
      </c>
      <c r="GG34" s="215" t="s">
        <v>14</v>
      </c>
      <c r="GH34" s="218">
        <v>135.76</v>
      </c>
      <c r="GI34" s="215" t="s">
        <v>14</v>
      </c>
      <c r="GJ34" s="218">
        <v>136.38999999999999</v>
      </c>
      <c r="GK34" s="215" t="s">
        <v>14</v>
      </c>
      <c r="GL34" s="399">
        <v>136.53</v>
      </c>
      <c r="GM34" s="400" t="s">
        <v>14</v>
      </c>
      <c r="GN34" s="399">
        <v>139.47999999999999</v>
      </c>
      <c r="GO34" s="400" t="s">
        <v>14</v>
      </c>
      <c r="GP34" s="399">
        <v>140.22999999999999</v>
      </c>
      <c r="GQ34" s="400" t="s">
        <v>14</v>
      </c>
      <c r="GR34" s="399">
        <v>140.36000000000001</v>
      </c>
      <c r="GS34" s="400" t="s">
        <v>14</v>
      </c>
      <c r="GT34" s="399">
        <v>142.04</v>
      </c>
      <c r="GU34" s="400" t="s">
        <v>14</v>
      </c>
      <c r="GV34" s="399">
        <v>143.51</v>
      </c>
      <c r="GW34" s="400" t="s">
        <v>14</v>
      </c>
      <c r="GX34" s="419">
        <v>143.4</v>
      </c>
      <c r="GY34" s="400" t="s">
        <v>14</v>
      </c>
      <c r="GZ34" s="399">
        <v>145.05000000000001</v>
      </c>
      <c r="HA34" s="400" t="s">
        <v>14</v>
      </c>
      <c r="HB34" s="419">
        <v>145.80000000000001</v>
      </c>
      <c r="HC34" s="400" t="s">
        <v>14</v>
      </c>
      <c r="HD34" s="399">
        <v>146.59</v>
      </c>
      <c r="HE34" s="400" t="s">
        <v>14</v>
      </c>
      <c r="HF34" s="399">
        <v>147.49</v>
      </c>
      <c r="HG34" s="400" t="s">
        <v>14</v>
      </c>
      <c r="HH34" s="399">
        <v>150.32</v>
      </c>
      <c r="HI34" s="400" t="s">
        <v>14</v>
      </c>
      <c r="HJ34" s="399">
        <v>151.57</v>
      </c>
      <c r="HK34" s="400" t="s">
        <v>14</v>
      </c>
      <c r="HL34" s="399">
        <v>149.72999999999999</v>
      </c>
      <c r="HM34" s="400" t="s">
        <v>14</v>
      </c>
      <c r="HN34" s="399">
        <v>148.88</v>
      </c>
      <c r="HO34" s="400" t="s">
        <v>14</v>
      </c>
    </row>
    <row r="35" spans="1:223" ht="11.45" customHeight="1">
      <c r="A35" s="214" t="s">
        <v>50</v>
      </c>
      <c r="B35" s="217">
        <v>98.42</v>
      </c>
      <c r="C35" s="216" t="s">
        <v>14</v>
      </c>
      <c r="D35" s="217">
        <v>99.48</v>
      </c>
      <c r="E35" s="216" t="s">
        <v>14</v>
      </c>
      <c r="F35" s="217">
        <v>99.39</v>
      </c>
      <c r="G35" s="216" t="s">
        <v>14</v>
      </c>
      <c r="H35" s="217">
        <v>99.93</v>
      </c>
      <c r="I35" s="216" t="s">
        <v>14</v>
      </c>
      <c r="J35" s="217">
        <v>100.02</v>
      </c>
      <c r="K35" s="216" t="s">
        <v>14</v>
      </c>
      <c r="L35" s="219">
        <v>100</v>
      </c>
      <c r="M35" s="216" t="s">
        <v>14</v>
      </c>
      <c r="N35" s="219">
        <v>100.4</v>
      </c>
      <c r="O35" s="216" t="s">
        <v>14</v>
      </c>
      <c r="P35" s="217">
        <v>100.86</v>
      </c>
      <c r="Q35" s="216" t="s">
        <v>14</v>
      </c>
      <c r="R35" s="217">
        <v>100.41</v>
      </c>
      <c r="S35" s="216" t="s">
        <v>14</v>
      </c>
      <c r="T35" s="217">
        <v>100.35</v>
      </c>
      <c r="U35" s="216" t="s">
        <v>14</v>
      </c>
      <c r="V35" s="217">
        <v>100.24</v>
      </c>
      <c r="W35" s="216" t="s">
        <v>14</v>
      </c>
      <c r="X35" s="217">
        <v>100.49</v>
      </c>
      <c r="Y35" s="216" t="s">
        <v>14</v>
      </c>
      <c r="Z35" s="217">
        <v>99.54</v>
      </c>
      <c r="AA35" s="216" t="s">
        <v>14</v>
      </c>
      <c r="AB35" s="217">
        <v>100.54</v>
      </c>
      <c r="AC35" s="216" t="s">
        <v>14</v>
      </c>
      <c r="AD35" s="217">
        <v>100.87</v>
      </c>
      <c r="AE35" s="216" t="s">
        <v>14</v>
      </c>
      <c r="AF35" s="217">
        <v>101.12</v>
      </c>
      <c r="AG35" s="216" t="s">
        <v>14</v>
      </c>
      <c r="AH35" s="217">
        <v>101.14</v>
      </c>
      <c r="AI35" s="216" t="s">
        <v>14</v>
      </c>
      <c r="AJ35" s="217">
        <v>101.38</v>
      </c>
      <c r="AK35" s="216" t="s">
        <v>14</v>
      </c>
      <c r="AL35" s="217">
        <v>100.91</v>
      </c>
      <c r="AM35" s="216" t="s">
        <v>14</v>
      </c>
      <c r="AN35" s="217">
        <v>100.81</v>
      </c>
      <c r="AO35" s="216" t="s">
        <v>14</v>
      </c>
      <c r="AP35" s="217">
        <v>100.24</v>
      </c>
      <c r="AQ35" s="216" t="s">
        <v>14</v>
      </c>
      <c r="AR35" s="217">
        <v>100.49</v>
      </c>
      <c r="AS35" s="216" t="s">
        <v>14</v>
      </c>
      <c r="AT35" s="217">
        <v>100.87</v>
      </c>
      <c r="AU35" s="216" t="s">
        <v>14</v>
      </c>
      <c r="AV35" s="217">
        <v>101.61</v>
      </c>
      <c r="AW35" s="216" t="s">
        <v>14</v>
      </c>
      <c r="AX35" s="217">
        <v>101.05</v>
      </c>
      <c r="AY35" s="216" t="s">
        <v>14</v>
      </c>
      <c r="AZ35" s="217">
        <v>102.68</v>
      </c>
      <c r="BA35" s="216" t="s">
        <v>14</v>
      </c>
      <c r="BB35" s="217">
        <v>102.83</v>
      </c>
      <c r="BC35" s="216" t="s">
        <v>14</v>
      </c>
      <c r="BD35" s="217">
        <v>102.92</v>
      </c>
      <c r="BE35" s="216" t="s">
        <v>14</v>
      </c>
      <c r="BF35" s="217">
        <v>103.67</v>
      </c>
      <c r="BG35" s="216" t="s">
        <v>14</v>
      </c>
      <c r="BH35" s="217">
        <v>104.18</v>
      </c>
      <c r="BI35" s="216" t="s">
        <v>14</v>
      </c>
      <c r="BJ35" s="217">
        <v>104.28</v>
      </c>
      <c r="BK35" s="216" t="s">
        <v>14</v>
      </c>
      <c r="BL35" s="219">
        <v>104.5</v>
      </c>
      <c r="BM35" s="216" t="s">
        <v>14</v>
      </c>
      <c r="BN35" s="217">
        <v>104.05</v>
      </c>
      <c r="BO35" s="216" t="s">
        <v>14</v>
      </c>
      <c r="BP35" s="217">
        <v>104.04</v>
      </c>
      <c r="BQ35" s="216" t="s">
        <v>14</v>
      </c>
      <c r="BR35" s="217">
        <v>104.08</v>
      </c>
      <c r="BS35" s="216" t="s">
        <v>14</v>
      </c>
      <c r="BT35" s="217">
        <v>104.24</v>
      </c>
      <c r="BU35" s="216" t="s">
        <v>14</v>
      </c>
      <c r="BV35" s="217">
        <v>103.32</v>
      </c>
      <c r="BW35" s="216" t="s">
        <v>14</v>
      </c>
      <c r="BX35" s="217">
        <v>104.54</v>
      </c>
      <c r="BY35" s="216" t="s">
        <v>14</v>
      </c>
      <c r="BZ35" s="217">
        <v>103.58</v>
      </c>
      <c r="CA35" s="216" t="s">
        <v>14</v>
      </c>
      <c r="CB35" s="217">
        <v>103.91</v>
      </c>
      <c r="CC35" s="216" t="s">
        <v>14</v>
      </c>
      <c r="CD35" s="217">
        <v>104.33</v>
      </c>
      <c r="CE35" s="216" t="s">
        <v>14</v>
      </c>
      <c r="CF35" s="217">
        <v>104.18</v>
      </c>
      <c r="CG35" s="216" t="s">
        <v>14</v>
      </c>
      <c r="CH35" s="217">
        <v>104.45</v>
      </c>
      <c r="CI35" s="216" t="s">
        <v>14</v>
      </c>
      <c r="CJ35" s="217">
        <v>105.07</v>
      </c>
      <c r="CK35" s="216" t="s">
        <v>14</v>
      </c>
      <c r="CL35" s="219">
        <v>104.7</v>
      </c>
      <c r="CM35" s="216" t="s">
        <v>14</v>
      </c>
      <c r="CN35" s="217">
        <v>104.52</v>
      </c>
      <c r="CO35" s="216" t="s">
        <v>14</v>
      </c>
      <c r="CP35" s="217">
        <v>105.17</v>
      </c>
      <c r="CQ35" s="216" t="s">
        <v>14</v>
      </c>
      <c r="CR35" s="217">
        <v>105.44</v>
      </c>
      <c r="CS35" s="216" t="s">
        <v>14</v>
      </c>
      <c r="CT35" s="217">
        <v>106.66</v>
      </c>
      <c r="CU35" s="216" t="s">
        <v>14</v>
      </c>
      <c r="CV35" s="217">
        <v>107.82</v>
      </c>
      <c r="CW35" s="216" t="s">
        <v>14</v>
      </c>
      <c r="CX35" s="217">
        <v>107.51</v>
      </c>
      <c r="CY35" s="216" t="s">
        <v>14</v>
      </c>
      <c r="CZ35" s="219">
        <v>107.9</v>
      </c>
      <c r="DA35" s="216" t="s">
        <v>14</v>
      </c>
      <c r="DB35" s="217">
        <v>108.27</v>
      </c>
      <c r="DC35" s="216" t="s">
        <v>14</v>
      </c>
      <c r="DD35" s="217">
        <v>109.13</v>
      </c>
      <c r="DE35" s="216" t="s">
        <v>14</v>
      </c>
      <c r="DF35" s="217">
        <v>109.73</v>
      </c>
      <c r="DG35" s="216" t="s">
        <v>14</v>
      </c>
      <c r="DH35" s="217">
        <v>110.32</v>
      </c>
      <c r="DI35" s="216" t="s">
        <v>14</v>
      </c>
      <c r="DJ35" s="217">
        <v>109.86</v>
      </c>
      <c r="DK35" s="216" t="s">
        <v>14</v>
      </c>
      <c r="DL35" s="217">
        <v>109.83</v>
      </c>
      <c r="DM35" s="216" t="s">
        <v>14</v>
      </c>
      <c r="DN35" s="217">
        <v>109.77</v>
      </c>
      <c r="DO35" s="216" t="s">
        <v>14</v>
      </c>
      <c r="DP35" s="217">
        <v>109.43</v>
      </c>
      <c r="DQ35" s="216" t="s">
        <v>14</v>
      </c>
      <c r="DR35" s="219">
        <v>108.7</v>
      </c>
      <c r="DS35" s="216" t="s">
        <v>14</v>
      </c>
      <c r="DT35" s="217">
        <v>110.04</v>
      </c>
      <c r="DU35" s="216" t="s">
        <v>14</v>
      </c>
      <c r="DV35" s="217">
        <v>110.96</v>
      </c>
      <c r="DW35" s="216" t="s">
        <v>14</v>
      </c>
      <c r="DX35" s="217">
        <v>111.77</v>
      </c>
      <c r="DY35" s="216" t="s">
        <v>14</v>
      </c>
      <c r="DZ35" s="217">
        <v>111.79</v>
      </c>
      <c r="EA35" s="216" t="s">
        <v>14</v>
      </c>
      <c r="EB35" s="217">
        <v>112.09</v>
      </c>
      <c r="EC35" s="216" t="s">
        <v>14</v>
      </c>
      <c r="ED35" s="217">
        <v>111.87</v>
      </c>
      <c r="EE35" s="216" t="s">
        <v>14</v>
      </c>
      <c r="EF35" s="217">
        <v>111.39</v>
      </c>
      <c r="EG35" s="216" t="s">
        <v>14</v>
      </c>
      <c r="EH35" s="217">
        <v>111.25</v>
      </c>
      <c r="EI35" s="216" t="s">
        <v>14</v>
      </c>
      <c r="EJ35" s="217">
        <v>111.14</v>
      </c>
      <c r="EK35" s="216" t="s">
        <v>14</v>
      </c>
      <c r="EL35" s="217">
        <v>110.69</v>
      </c>
      <c r="EM35" s="216" t="s">
        <v>14</v>
      </c>
      <c r="EN35" s="217">
        <v>110.15</v>
      </c>
      <c r="EO35" s="216" t="s">
        <v>14</v>
      </c>
      <c r="EP35" s="217">
        <v>109.38</v>
      </c>
      <c r="EQ35" s="216" t="s">
        <v>14</v>
      </c>
      <c r="ER35" s="217">
        <v>110.48</v>
      </c>
      <c r="ES35" s="216" t="s">
        <v>14</v>
      </c>
      <c r="ET35" s="217">
        <v>109.56</v>
      </c>
      <c r="EU35" s="216" t="s">
        <v>14</v>
      </c>
      <c r="EV35" s="217">
        <v>109.34</v>
      </c>
      <c r="EW35" s="216" t="s">
        <v>14</v>
      </c>
      <c r="EX35" s="217">
        <v>110.17</v>
      </c>
      <c r="EY35" s="216" t="s">
        <v>14</v>
      </c>
      <c r="EZ35" s="217">
        <v>110.36</v>
      </c>
      <c r="FA35" s="216" t="s">
        <v>14</v>
      </c>
      <c r="FB35" s="217">
        <v>110.89</v>
      </c>
      <c r="FC35" s="216" t="s">
        <v>14</v>
      </c>
      <c r="FD35" s="217">
        <v>111.63</v>
      </c>
      <c r="FE35" s="216" t="s">
        <v>14</v>
      </c>
      <c r="FF35" s="217">
        <v>111.25</v>
      </c>
      <c r="FG35" s="216" t="s">
        <v>14</v>
      </c>
      <c r="FH35" s="219">
        <v>111.4</v>
      </c>
      <c r="FI35" s="216" t="s">
        <v>14</v>
      </c>
      <c r="FJ35" s="217">
        <v>111.86</v>
      </c>
      <c r="FK35" s="216" t="s">
        <v>14</v>
      </c>
      <c r="FL35" s="217">
        <v>112.99</v>
      </c>
      <c r="FM35" s="216" t="s">
        <v>14</v>
      </c>
      <c r="FN35" s="217">
        <v>114.09</v>
      </c>
      <c r="FO35" s="216" t="s">
        <v>14</v>
      </c>
      <c r="FP35" s="217">
        <v>115.85</v>
      </c>
      <c r="FQ35" s="216" t="s">
        <v>14</v>
      </c>
      <c r="FR35" s="217">
        <v>116.35</v>
      </c>
      <c r="FS35" s="216" t="s">
        <v>14</v>
      </c>
      <c r="FT35" s="217">
        <v>118.58</v>
      </c>
      <c r="FU35" s="216" t="s">
        <v>14</v>
      </c>
      <c r="FV35" s="217">
        <v>120.23</v>
      </c>
      <c r="FW35" s="216" t="s">
        <v>14</v>
      </c>
      <c r="FX35" s="217">
        <v>122.74</v>
      </c>
      <c r="FY35" s="216" t="s">
        <v>14</v>
      </c>
      <c r="FZ35" s="217">
        <v>124.58</v>
      </c>
      <c r="GA35" s="216" t="s">
        <v>14</v>
      </c>
      <c r="GB35" s="217">
        <v>126.21</v>
      </c>
      <c r="GC35" s="216" t="s">
        <v>14</v>
      </c>
      <c r="GD35" s="217">
        <v>125.45</v>
      </c>
      <c r="GE35" s="216" t="s">
        <v>14</v>
      </c>
      <c r="GF35" s="217">
        <v>126.99</v>
      </c>
      <c r="GG35" s="216" t="s">
        <v>14</v>
      </c>
      <c r="GH35" s="217">
        <v>129.46</v>
      </c>
      <c r="GI35" s="216" t="s">
        <v>14</v>
      </c>
      <c r="GJ35" s="217">
        <v>132.24</v>
      </c>
      <c r="GK35" s="216" t="s">
        <v>14</v>
      </c>
      <c r="GL35" s="398">
        <v>134.22999999999999</v>
      </c>
      <c r="GM35" s="397" t="s">
        <v>14</v>
      </c>
      <c r="GN35" s="398">
        <v>137.16</v>
      </c>
      <c r="GO35" s="397" t="s">
        <v>14</v>
      </c>
      <c r="GP35" s="398">
        <v>137.75</v>
      </c>
      <c r="GQ35" s="397" t="s">
        <v>14</v>
      </c>
      <c r="GR35" s="418">
        <v>137.5</v>
      </c>
      <c r="GS35" s="397" t="s">
        <v>14</v>
      </c>
      <c r="GT35" s="398">
        <v>138.54</v>
      </c>
      <c r="GU35" s="397" t="s">
        <v>14</v>
      </c>
      <c r="GV35" s="398">
        <v>138.88999999999999</v>
      </c>
      <c r="GW35" s="397" t="s">
        <v>14</v>
      </c>
      <c r="GX35" s="398">
        <v>139.12</v>
      </c>
      <c r="GY35" s="397" t="s">
        <v>14</v>
      </c>
      <c r="GZ35" s="398">
        <v>138.47999999999999</v>
      </c>
      <c r="HA35" s="397" t="s">
        <v>14</v>
      </c>
      <c r="HB35" s="398">
        <v>137.26</v>
      </c>
      <c r="HC35" s="397" t="s">
        <v>14</v>
      </c>
      <c r="HD35" s="398">
        <v>137.04</v>
      </c>
      <c r="HE35" s="397" t="s">
        <v>14</v>
      </c>
      <c r="HF35" s="398">
        <v>137.62</v>
      </c>
      <c r="HG35" s="397" t="s">
        <v>14</v>
      </c>
      <c r="HH35" s="398">
        <v>137.61000000000001</v>
      </c>
      <c r="HI35" s="397" t="s">
        <v>14</v>
      </c>
      <c r="HJ35" s="398">
        <v>137.02000000000001</v>
      </c>
      <c r="HK35" s="397" t="s">
        <v>14</v>
      </c>
      <c r="HL35" s="398">
        <v>137.61000000000001</v>
      </c>
      <c r="HM35" s="397" t="s">
        <v>14</v>
      </c>
      <c r="HN35" s="398">
        <v>138.13</v>
      </c>
      <c r="HO35" s="397" t="s">
        <v>14</v>
      </c>
    </row>
    <row r="36" spans="1:223" ht="11.45" customHeight="1">
      <c r="A36" s="214" t="s">
        <v>51</v>
      </c>
      <c r="B36" s="218">
        <v>99.79</v>
      </c>
      <c r="C36" s="215" t="s">
        <v>14</v>
      </c>
      <c r="D36" s="220">
        <v>100</v>
      </c>
      <c r="E36" s="215" t="s">
        <v>14</v>
      </c>
      <c r="F36" s="218">
        <v>100.35</v>
      </c>
      <c r="G36" s="215" t="s">
        <v>14</v>
      </c>
      <c r="H36" s="218">
        <v>100.43</v>
      </c>
      <c r="I36" s="215" t="s">
        <v>14</v>
      </c>
      <c r="J36" s="218">
        <v>100.52</v>
      </c>
      <c r="K36" s="215" t="s">
        <v>14</v>
      </c>
      <c r="L36" s="218">
        <v>100.01</v>
      </c>
      <c r="M36" s="215" t="s">
        <v>14</v>
      </c>
      <c r="N36" s="218">
        <v>99.81</v>
      </c>
      <c r="O36" s="215" t="s">
        <v>14</v>
      </c>
      <c r="P36" s="218">
        <v>99.57</v>
      </c>
      <c r="Q36" s="215" t="s">
        <v>14</v>
      </c>
      <c r="R36" s="218">
        <v>99.81</v>
      </c>
      <c r="S36" s="215" t="s">
        <v>14</v>
      </c>
      <c r="T36" s="218">
        <v>99.84</v>
      </c>
      <c r="U36" s="215" t="s">
        <v>14</v>
      </c>
      <c r="V36" s="220">
        <v>99.8</v>
      </c>
      <c r="W36" s="215" t="s">
        <v>14</v>
      </c>
      <c r="X36" s="218">
        <v>100.08</v>
      </c>
      <c r="Y36" s="215" t="s">
        <v>14</v>
      </c>
      <c r="Z36" s="218">
        <v>100.44</v>
      </c>
      <c r="AA36" s="215" t="s">
        <v>14</v>
      </c>
      <c r="AB36" s="218">
        <v>100.82</v>
      </c>
      <c r="AC36" s="215" t="s">
        <v>14</v>
      </c>
      <c r="AD36" s="218">
        <v>100.93</v>
      </c>
      <c r="AE36" s="215" t="s">
        <v>14</v>
      </c>
      <c r="AF36" s="220">
        <v>101.3</v>
      </c>
      <c r="AG36" s="215" t="s">
        <v>14</v>
      </c>
      <c r="AH36" s="218">
        <v>100.78</v>
      </c>
      <c r="AI36" s="215" t="s">
        <v>14</v>
      </c>
      <c r="AJ36" s="218">
        <v>100.29</v>
      </c>
      <c r="AK36" s="215" t="s">
        <v>14</v>
      </c>
      <c r="AL36" s="218">
        <v>100.37</v>
      </c>
      <c r="AM36" s="215" t="s">
        <v>14</v>
      </c>
      <c r="AN36" s="220">
        <v>100.3</v>
      </c>
      <c r="AO36" s="215" t="s">
        <v>14</v>
      </c>
      <c r="AP36" s="218">
        <v>100.09</v>
      </c>
      <c r="AQ36" s="215" t="s">
        <v>14</v>
      </c>
      <c r="AR36" s="218">
        <v>100.57</v>
      </c>
      <c r="AS36" s="215" t="s">
        <v>14</v>
      </c>
      <c r="AT36" s="218">
        <v>100.79</v>
      </c>
      <c r="AU36" s="215" t="s">
        <v>14</v>
      </c>
      <c r="AV36" s="218">
        <v>101.01</v>
      </c>
      <c r="AW36" s="215" t="s">
        <v>14</v>
      </c>
      <c r="AX36" s="218">
        <v>102.18</v>
      </c>
      <c r="AY36" s="215" t="s">
        <v>14</v>
      </c>
      <c r="AZ36" s="218">
        <v>103.19</v>
      </c>
      <c r="BA36" s="215" t="s">
        <v>14</v>
      </c>
      <c r="BB36" s="220">
        <v>102.3</v>
      </c>
      <c r="BC36" s="215" t="s">
        <v>14</v>
      </c>
      <c r="BD36" s="218">
        <v>102.13</v>
      </c>
      <c r="BE36" s="215" t="s">
        <v>14</v>
      </c>
      <c r="BF36" s="218">
        <v>102.71</v>
      </c>
      <c r="BG36" s="215" t="s">
        <v>14</v>
      </c>
      <c r="BH36" s="218">
        <v>102.51</v>
      </c>
      <c r="BI36" s="215" t="s">
        <v>14</v>
      </c>
      <c r="BJ36" s="218">
        <v>102.44</v>
      </c>
      <c r="BK36" s="215" t="s">
        <v>14</v>
      </c>
      <c r="BL36" s="218">
        <v>102.89</v>
      </c>
      <c r="BM36" s="215" t="s">
        <v>14</v>
      </c>
      <c r="BN36" s="218">
        <v>103.17</v>
      </c>
      <c r="BO36" s="215" t="s">
        <v>14</v>
      </c>
      <c r="BP36" s="220">
        <v>103.9</v>
      </c>
      <c r="BQ36" s="215" t="s">
        <v>14</v>
      </c>
      <c r="BR36" s="218">
        <v>103.99</v>
      </c>
      <c r="BS36" s="215" t="s">
        <v>14</v>
      </c>
      <c r="BT36" s="218">
        <v>104.06</v>
      </c>
      <c r="BU36" s="215" t="s">
        <v>14</v>
      </c>
      <c r="BV36" s="220">
        <v>104</v>
      </c>
      <c r="BW36" s="215" t="s">
        <v>14</v>
      </c>
      <c r="BX36" s="218">
        <v>104.14</v>
      </c>
      <c r="BY36" s="215" t="s">
        <v>14</v>
      </c>
      <c r="BZ36" s="218">
        <v>104.11</v>
      </c>
      <c r="CA36" s="215" t="s">
        <v>14</v>
      </c>
      <c r="CB36" s="218">
        <v>104.21</v>
      </c>
      <c r="CC36" s="215" t="s">
        <v>14</v>
      </c>
      <c r="CD36" s="220">
        <v>104.6</v>
      </c>
      <c r="CE36" s="215" t="s">
        <v>14</v>
      </c>
      <c r="CF36" s="218">
        <v>104.58</v>
      </c>
      <c r="CG36" s="215" t="s">
        <v>14</v>
      </c>
      <c r="CH36" s="218">
        <v>104.59</v>
      </c>
      <c r="CI36" s="215" t="s">
        <v>14</v>
      </c>
      <c r="CJ36" s="218">
        <v>104.07</v>
      </c>
      <c r="CK36" s="215" t="s">
        <v>14</v>
      </c>
      <c r="CL36" s="220">
        <v>104.4</v>
      </c>
      <c r="CM36" s="215" t="s">
        <v>14</v>
      </c>
      <c r="CN36" s="218">
        <v>104.98</v>
      </c>
      <c r="CO36" s="215" t="s">
        <v>14</v>
      </c>
      <c r="CP36" s="218">
        <v>105.04</v>
      </c>
      <c r="CQ36" s="215" t="s">
        <v>14</v>
      </c>
      <c r="CR36" s="218">
        <v>105.03</v>
      </c>
      <c r="CS36" s="215" t="s">
        <v>14</v>
      </c>
      <c r="CT36" s="218">
        <v>105.36</v>
      </c>
      <c r="CU36" s="215" t="s">
        <v>14</v>
      </c>
      <c r="CV36" s="218">
        <v>105.54</v>
      </c>
      <c r="CW36" s="215" t="s">
        <v>14</v>
      </c>
      <c r="CX36" s="218">
        <v>105.77</v>
      </c>
      <c r="CY36" s="215" t="s">
        <v>14</v>
      </c>
      <c r="CZ36" s="218">
        <v>105.72</v>
      </c>
      <c r="DA36" s="215" t="s">
        <v>14</v>
      </c>
      <c r="DB36" s="218">
        <v>105.89</v>
      </c>
      <c r="DC36" s="215" t="s">
        <v>14</v>
      </c>
      <c r="DD36" s="218">
        <v>105.78</v>
      </c>
      <c r="DE36" s="215" t="s">
        <v>14</v>
      </c>
      <c r="DF36" s="218">
        <v>106.07</v>
      </c>
      <c r="DG36" s="215" t="s">
        <v>14</v>
      </c>
      <c r="DH36" s="218">
        <v>106.06</v>
      </c>
      <c r="DI36" s="215" t="s">
        <v>14</v>
      </c>
      <c r="DJ36" s="218">
        <v>105.51</v>
      </c>
      <c r="DK36" s="215" t="s">
        <v>14</v>
      </c>
      <c r="DL36" s="218">
        <v>106.05</v>
      </c>
      <c r="DM36" s="215" t="s">
        <v>14</v>
      </c>
      <c r="DN36" s="218">
        <v>105.74</v>
      </c>
      <c r="DO36" s="215" t="s">
        <v>14</v>
      </c>
      <c r="DP36" s="218">
        <v>105.99</v>
      </c>
      <c r="DQ36" s="215" t="s">
        <v>14</v>
      </c>
      <c r="DR36" s="218">
        <v>106.73</v>
      </c>
      <c r="DS36" s="215" t="s">
        <v>14</v>
      </c>
      <c r="DT36" s="218">
        <v>107.65</v>
      </c>
      <c r="DU36" s="215" t="s">
        <v>14</v>
      </c>
      <c r="DV36" s="218">
        <v>107.95</v>
      </c>
      <c r="DW36" s="215" t="s">
        <v>14</v>
      </c>
      <c r="DX36" s="218">
        <v>108.66</v>
      </c>
      <c r="DY36" s="215" t="s">
        <v>14</v>
      </c>
      <c r="DZ36" s="218">
        <v>107.39</v>
      </c>
      <c r="EA36" s="215" t="s">
        <v>14</v>
      </c>
      <c r="EB36" s="218">
        <v>108.88</v>
      </c>
      <c r="EC36" s="215" t="s">
        <v>14</v>
      </c>
      <c r="ED36" s="218">
        <v>108.78</v>
      </c>
      <c r="EE36" s="215" t="s">
        <v>14</v>
      </c>
      <c r="EF36" s="218">
        <v>108.44</v>
      </c>
      <c r="EG36" s="215" t="s">
        <v>14</v>
      </c>
      <c r="EH36" s="218">
        <v>108.51</v>
      </c>
      <c r="EI36" s="215" t="s">
        <v>14</v>
      </c>
      <c r="EJ36" s="218">
        <v>108.78</v>
      </c>
      <c r="EK36" s="215" t="s">
        <v>14</v>
      </c>
      <c r="EL36" s="218">
        <v>108.56</v>
      </c>
      <c r="EM36" s="215" t="s">
        <v>14</v>
      </c>
      <c r="EN36" s="218">
        <v>109.28</v>
      </c>
      <c r="EO36" s="215" t="s">
        <v>14</v>
      </c>
      <c r="EP36" s="218">
        <v>105.39</v>
      </c>
      <c r="EQ36" s="215" t="s">
        <v>14</v>
      </c>
      <c r="ER36" s="218">
        <v>108.78</v>
      </c>
      <c r="ES36" s="215" t="s">
        <v>14</v>
      </c>
      <c r="ET36" s="218">
        <v>109.32</v>
      </c>
      <c r="EU36" s="215" t="s">
        <v>14</v>
      </c>
      <c r="EV36" s="218">
        <v>108.71</v>
      </c>
      <c r="EW36" s="215" t="s">
        <v>14</v>
      </c>
      <c r="EX36" s="218">
        <v>109.26</v>
      </c>
      <c r="EY36" s="215" t="s">
        <v>14</v>
      </c>
      <c r="EZ36" s="218">
        <v>108.68</v>
      </c>
      <c r="FA36" s="215" t="s">
        <v>14</v>
      </c>
      <c r="FB36" s="218">
        <v>108.83</v>
      </c>
      <c r="FC36" s="215" t="s">
        <v>14</v>
      </c>
      <c r="FD36" s="218">
        <v>109.09</v>
      </c>
      <c r="FE36" s="215" t="s">
        <v>14</v>
      </c>
      <c r="FF36" s="218">
        <v>109.36</v>
      </c>
      <c r="FG36" s="215" t="s">
        <v>14</v>
      </c>
      <c r="FH36" s="218">
        <v>109.96</v>
      </c>
      <c r="FI36" s="215" t="s">
        <v>14</v>
      </c>
      <c r="FJ36" s="218">
        <v>110.24</v>
      </c>
      <c r="FK36" s="215" t="s">
        <v>14</v>
      </c>
      <c r="FL36" s="218">
        <v>111.08</v>
      </c>
      <c r="FM36" s="215" t="s">
        <v>14</v>
      </c>
      <c r="FN36" s="218">
        <v>110.62</v>
      </c>
      <c r="FO36" s="215" t="s">
        <v>14</v>
      </c>
      <c r="FP36" s="218">
        <v>113.33</v>
      </c>
      <c r="FQ36" s="215" t="s">
        <v>14</v>
      </c>
      <c r="FR36" s="218">
        <v>115.15</v>
      </c>
      <c r="FS36" s="215" t="s">
        <v>14</v>
      </c>
      <c r="FT36" s="218">
        <v>117.53</v>
      </c>
      <c r="FU36" s="215" t="s">
        <v>14</v>
      </c>
      <c r="FV36" s="218">
        <v>118.85</v>
      </c>
      <c r="FW36" s="215" t="s">
        <v>14</v>
      </c>
      <c r="FX36" s="218">
        <v>121.12</v>
      </c>
      <c r="FY36" s="215" t="s">
        <v>14</v>
      </c>
      <c r="FZ36" s="218">
        <v>121.95</v>
      </c>
      <c r="GA36" s="215" t="s">
        <v>14</v>
      </c>
      <c r="GB36" s="218">
        <v>123.29</v>
      </c>
      <c r="GC36" s="215" t="s">
        <v>14</v>
      </c>
      <c r="GD36" s="218">
        <v>124.26</v>
      </c>
      <c r="GE36" s="215" t="s">
        <v>14</v>
      </c>
      <c r="GF36" s="218">
        <v>125.85</v>
      </c>
      <c r="GG36" s="215" t="s">
        <v>14</v>
      </c>
      <c r="GH36" s="218">
        <v>127.05</v>
      </c>
      <c r="GI36" s="215" t="s">
        <v>14</v>
      </c>
      <c r="GJ36" s="218">
        <v>129.19</v>
      </c>
      <c r="GK36" s="215" t="s">
        <v>14</v>
      </c>
      <c r="GL36" s="399">
        <v>129.81</v>
      </c>
      <c r="GM36" s="400" t="s">
        <v>14</v>
      </c>
      <c r="GN36" s="419">
        <v>132</v>
      </c>
      <c r="GO36" s="400" t="s">
        <v>14</v>
      </c>
      <c r="GP36" s="419">
        <v>132</v>
      </c>
      <c r="GQ36" s="400" t="s">
        <v>14</v>
      </c>
      <c r="GR36" s="399">
        <v>132.91</v>
      </c>
      <c r="GS36" s="400" t="s">
        <v>14</v>
      </c>
      <c r="GT36" s="399">
        <v>133.24</v>
      </c>
      <c r="GU36" s="400" t="s">
        <v>14</v>
      </c>
      <c r="GV36" s="399">
        <v>134.06</v>
      </c>
      <c r="GW36" s="400" t="s">
        <v>14</v>
      </c>
      <c r="GX36" s="399">
        <v>134.55000000000001</v>
      </c>
      <c r="GY36" s="400" t="s">
        <v>14</v>
      </c>
      <c r="GZ36" s="399">
        <v>135.09</v>
      </c>
      <c r="HA36" s="400" t="s">
        <v>14</v>
      </c>
      <c r="HB36" s="419">
        <v>134.30000000000001</v>
      </c>
      <c r="HC36" s="400" t="s">
        <v>14</v>
      </c>
      <c r="HD36" s="399">
        <v>134.43</v>
      </c>
      <c r="HE36" s="400" t="s">
        <v>14</v>
      </c>
      <c r="HF36" s="419">
        <v>135.80000000000001</v>
      </c>
      <c r="HG36" s="400" t="s">
        <v>14</v>
      </c>
      <c r="HH36" s="399">
        <v>136.35</v>
      </c>
      <c r="HI36" s="400" t="s">
        <v>14</v>
      </c>
      <c r="HJ36" s="399">
        <v>136.06</v>
      </c>
      <c r="HK36" s="400" t="s">
        <v>14</v>
      </c>
      <c r="HL36" s="399">
        <v>136.38999999999999</v>
      </c>
      <c r="HM36" s="400" t="s">
        <v>14</v>
      </c>
      <c r="HN36" s="399">
        <v>136.16</v>
      </c>
      <c r="HO36" s="400" t="s">
        <v>14</v>
      </c>
    </row>
    <row r="37" spans="1:223" ht="11.45" customHeight="1">
      <c r="A37" s="214" t="s">
        <v>52</v>
      </c>
      <c r="B37" s="217">
        <v>100.3</v>
      </c>
      <c r="C37" s="216" t="s">
        <v>14</v>
      </c>
      <c r="D37" s="217">
        <v>100.3</v>
      </c>
      <c r="E37" s="216" t="s">
        <v>14</v>
      </c>
      <c r="F37" s="217">
        <v>100.2</v>
      </c>
      <c r="G37" s="216" t="s">
        <v>14</v>
      </c>
      <c r="H37" s="217">
        <v>100.7</v>
      </c>
      <c r="I37" s="216" t="s">
        <v>14</v>
      </c>
      <c r="J37" s="217">
        <v>100.6</v>
      </c>
      <c r="K37" s="216" t="s">
        <v>14</v>
      </c>
      <c r="L37" s="217">
        <v>100.8</v>
      </c>
      <c r="M37" s="216" t="s">
        <v>14</v>
      </c>
      <c r="N37" s="217">
        <v>99.6</v>
      </c>
      <c r="O37" s="216" t="s">
        <v>14</v>
      </c>
      <c r="P37" s="217">
        <v>98.9</v>
      </c>
      <c r="Q37" s="216" t="s">
        <v>14</v>
      </c>
      <c r="R37" s="217">
        <v>99.6</v>
      </c>
      <c r="S37" s="216" t="s">
        <v>14</v>
      </c>
      <c r="T37" s="221">
        <v>100</v>
      </c>
      <c r="U37" s="216" t="s">
        <v>14</v>
      </c>
      <c r="V37" s="217">
        <v>99.6</v>
      </c>
      <c r="W37" s="216" t="s">
        <v>14</v>
      </c>
      <c r="X37" s="217">
        <v>99.4</v>
      </c>
      <c r="Y37" s="216" t="s">
        <v>14</v>
      </c>
      <c r="Z37" s="217">
        <v>100.6</v>
      </c>
      <c r="AA37" s="216" t="s">
        <v>14</v>
      </c>
      <c r="AB37" s="217">
        <v>101.2</v>
      </c>
      <c r="AC37" s="216" t="s">
        <v>14</v>
      </c>
      <c r="AD37" s="217">
        <v>101.6</v>
      </c>
      <c r="AE37" s="216" t="s">
        <v>14</v>
      </c>
      <c r="AF37" s="217">
        <v>102.1</v>
      </c>
      <c r="AG37" s="216" t="s">
        <v>14</v>
      </c>
      <c r="AH37" s="217">
        <v>102.1</v>
      </c>
      <c r="AI37" s="216" t="s">
        <v>14</v>
      </c>
      <c r="AJ37" s="217">
        <v>102.4</v>
      </c>
      <c r="AK37" s="216" t="s">
        <v>14</v>
      </c>
      <c r="AL37" s="217">
        <v>100.9</v>
      </c>
      <c r="AM37" s="216" t="s">
        <v>14</v>
      </c>
      <c r="AN37" s="217">
        <v>100.1</v>
      </c>
      <c r="AO37" s="216" t="s">
        <v>14</v>
      </c>
      <c r="AP37" s="217">
        <v>99.7</v>
      </c>
      <c r="AQ37" s="216" t="s">
        <v>14</v>
      </c>
      <c r="AR37" s="217">
        <v>100.2</v>
      </c>
      <c r="AS37" s="216" t="s">
        <v>14</v>
      </c>
      <c r="AT37" s="217">
        <v>100.6</v>
      </c>
      <c r="AU37" s="216" t="s">
        <v>14</v>
      </c>
      <c r="AV37" s="221">
        <v>102</v>
      </c>
      <c r="AW37" s="216" t="s">
        <v>14</v>
      </c>
      <c r="AX37" s="217">
        <v>104.2</v>
      </c>
      <c r="AY37" s="216" t="s">
        <v>14</v>
      </c>
      <c r="AZ37" s="217">
        <v>105.4</v>
      </c>
      <c r="BA37" s="216" t="s">
        <v>14</v>
      </c>
      <c r="BB37" s="217">
        <v>104.8</v>
      </c>
      <c r="BC37" s="216" t="s">
        <v>14</v>
      </c>
      <c r="BD37" s="217">
        <v>104.7</v>
      </c>
      <c r="BE37" s="216" t="s">
        <v>14</v>
      </c>
      <c r="BF37" s="217">
        <v>105.5</v>
      </c>
      <c r="BG37" s="216" t="s">
        <v>14</v>
      </c>
      <c r="BH37" s="217">
        <v>105.7</v>
      </c>
      <c r="BI37" s="216" t="s">
        <v>14</v>
      </c>
      <c r="BJ37" s="217">
        <v>105.1</v>
      </c>
      <c r="BK37" s="216" t="s">
        <v>14</v>
      </c>
      <c r="BL37" s="221">
        <v>104</v>
      </c>
      <c r="BM37" s="216" t="s">
        <v>14</v>
      </c>
      <c r="BN37" s="217">
        <v>104.4</v>
      </c>
      <c r="BO37" s="216" t="s">
        <v>14</v>
      </c>
      <c r="BP37" s="217">
        <v>105.5</v>
      </c>
      <c r="BQ37" s="216" t="s">
        <v>14</v>
      </c>
      <c r="BR37" s="217">
        <v>106.6</v>
      </c>
      <c r="BS37" s="216" t="s">
        <v>14</v>
      </c>
      <c r="BT37" s="217">
        <v>107.4</v>
      </c>
      <c r="BU37" s="216" t="s">
        <v>14</v>
      </c>
      <c r="BV37" s="217">
        <v>108.9</v>
      </c>
      <c r="BW37" s="216" t="s">
        <v>14</v>
      </c>
      <c r="BX37" s="217">
        <v>108.4</v>
      </c>
      <c r="BY37" s="216" t="s">
        <v>14</v>
      </c>
      <c r="BZ37" s="217">
        <v>108.2</v>
      </c>
      <c r="CA37" s="216" t="s">
        <v>14</v>
      </c>
      <c r="CB37" s="217">
        <v>108.6</v>
      </c>
      <c r="CC37" s="216" t="s">
        <v>14</v>
      </c>
      <c r="CD37" s="217">
        <v>108.3</v>
      </c>
      <c r="CE37" s="216" t="s">
        <v>14</v>
      </c>
      <c r="CF37" s="217">
        <v>107.9</v>
      </c>
      <c r="CG37" s="216" t="s">
        <v>14</v>
      </c>
      <c r="CH37" s="217">
        <v>106.8</v>
      </c>
      <c r="CI37" s="216" t="s">
        <v>14</v>
      </c>
      <c r="CJ37" s="217">
        <v>105.9</v>
      </c>
      <c r="CK37" s="216" t="s">
        <v>14</v>
      </c>
      <c r="CL37" s="217">
        <v>106.6</v>
      </c>
      <c r="CM37" s="216" t="s">
        <v>14</v>
      </c>
      <c r="CN37" s="217">
        <v>107.2</v>
      </c>
      <c r="CO37" s="216" t="s">
        <v>14</v>
      </c>
      <c r="CP37" s="217">
        <v>107.2</v>
      </c>
      <c r="CQ37" s="216" t="s">
        <v>14</v>
      </c>
      <c r="CR37" s="217">
        <v>108.3</v>
      </c>
      <c r="CS37" s="216" t="s">
        <v>14</v>
      </c>
      <c r="CT37" s="217">
        <v>109.6</v>
      </c>
      <c r="CU37" s="216" t="s">
        <v>14</v>
      </c>
      <c r="CV37" s="217">
        <v>110.8</v>
      </c>
      <c r="CW37" s="216" t="s">
        <v>14</v>
      </c>
      <c r="CX37" s="217">
        <v>111.2</v>
      </c>
      <c r="CY37" s="216" t="s">
        <v>14</v>
      </c>
      <c r="CZ37" s="217">
        <v>112.4</v>
      </c>
      <c r="DA37" s="216" t="s">
        <v>14</v>
      </c>
      <c r="DB37" s="221">
        <v>114</v>
      </c>
      <c r="DC37" s="216" t="s">
        <v>14</v>
      </c>
      <c r="DD37" s="217">
        <v>114.4</v>
      </c>
      <c r="DE37" s="216" t="s">
        <v>14</v>
      </c>
      <c r="DF37" s="217">
        <v>114.8</v>
      </c>
      <c r="DG37" s="216" t="s">
        <v>14</v>
      </c>
      <c r="DH37" s="217">
        <v>114.4</v>
      </c>
      <c r="DI37" s="216" t="s">
        <v>14</v>
      </c>
      <c r="DJ37" s="221">
        <v>114</v>
      </c>
      <c r="DK37" s="216" t="s">
        <v>14</v>
      </c>
      <c r="DL37" s="217">
        <v>114.3</v>
      </c>
      <c r="DM37" s="216" t="s">
        <v>14</v>
      </c>
      <c r="DN37" s="217">
        <v>114.8</v>
      </c>
      <c r="DO37" s="216" t="s">
        <v>14</v>
      </c>
      <c r="DP37" s="217">
        <v>116.1</v>
      </c>
      <c r="DQ37" s="216" t="s">
        <v>14</v>
      </c>
      <c r="DR37" s="217">
        <v>118.5</v>
      </c>
      <c r="DS37" s="216" t="s">
        <v>14</v>
      </c>
      <c r="DT37" s="217">
        <v>119.5</v>
      </c>
      <c r="DU37" s="216" t="s">
        <v>14</v>
      </c>
      <c r="DV37" s="217">
        <v>120.4</v>
      </c>
      <c r="DW37" s="216" t="s">
        <v>14</v>
      </c>
      <c r="DX37" s="217">
        <v>121.1</v>
      </c>
      <c r="DY37" s="216" t="s">
        <v>14</v>
      </c>
      <c r="DZ37" s="217">
        <v>121.3</v>
      </c>
      <c r="EA37" s="216" t="s">
        <v>14</v>
      </c>
      <c r="EB37" s="217">
        <v>121.1</v>
      </c>
      <c r="EC37" s="216" t="s">
        <v>14</v>
      </c>
      <c r="ED37" s="217">
        <v>118.7</v>
      </c>
      <c r="EE37" s="216" t="s">
        <v>14</v>
      </c>
      <c r="EF37" s="217">
        <v>117.2</v>
      </c>
      <c r="EG37" s="216" t="s">
        <v>14</v>
      </c>
      <c r="EH37" s="217">
        <v>116.7</v>
      </c>
      <c r="EI37" s="216" t="s">
        <v>14</v>
      </c>
      <c r="EJ37" s="217">
        <v>116.7</v>
      </c>
      <c r="EK37" s="216" t="s">
        <v>14</v>
      </c>
      <c r="EL37" s="217">
        <v>116.6</v>
      </c>
      <c r="EM37" s="216" t="s">
        <v>14</v>
      </c>
      <c r="EN37" s="217">
        <v>116.6</v>
      </c>
      <c r="EO37" s="216" t="s">
        <v>14</v>
      </c>
      <c r="EP37" s="217">
        <v>118.9</v>
      </c>
      <c r="EQ37" s="216" t="s">
        <v>14</v>
      </c>
      <c r="ER37" s="217">
        <v>119.5</v>
      </c>
      <c r="ES37" s="216" t="s">
        <v>14</v>
      </c>
      <c r="ET37" s="217">
        <v>120.3</v>
      </c>
      <c r="EU37" s="216" t="s">
        <v>14</v>
      </c>
      <c r="EV37" s="217">
        <v>121.6</v>
      </c>
      <c r="EW37" s="216" t="s">
        <v>14</v>
      </c>
      <c r="EX37" s="217">
        <v>122.3</v>
      </c>
      <c r="EY37" s="216" t="s">
        <v>14</v>
      </c>
      <c r="EZ37" s="217">
        <v>122.3</v>
      </c>
      <c r="FA37" s="216" t="s">
        <v>14</v>
      </c>
      <c r="FB37" s="217">
        <v>121.5</v>
      </c>
      <c r="FC37" s="216" t="s">
        <v>14</v>
      </c>
      <c r="FD37" s="221">
        <v>121</v>
      </c>
      <c r="FE37" s="216" t="s">
        <v>14</v>
      </c>
      <c r="FF37" s="217">
        <v>121.1</v>
      </c>
      <c r="FG37" s="216" t="s">
        <v>14</v>
      </c>
      <c r="FH37" s="217">
        <v>121.7</v>
      </c>
      <c r="FI37" s="216" t="s">
        <v>14</v>
      </c>
      <c r="FJ37" s="217">
        <v>123.4</v>
      </c>
      <c r="FK37" s="216" t="s">
        <v>14</v>
      </c>
      <c r="FL37" s="217">
        <v>126.2</v>
      </c>
      <c r="FM37" s="216" t="s">
        <v>14</v>
      </c>
      <c r="FN37" s="217">
        <v>129.80000000000001</v>
      </c>
      <c r="FO37" s="216" t="s">
        <v>14</v>
      </c>
      <c r="FP37" s="217">
        <v>128.5</v>
      </c>
      <c r="FQ37" s="216" t="s">
        <v>14</v>
      </c>
      <c r="FR37" s="217">
        <v>131.30000000000001</v>
      </c>
      <c r="FS37" s="216" t="s">
        <v>14</v>
      </c>
      <c r="FT37" s="217">
        <v>136.6</v>
      </c>
      <c r="FU37" s="216" t="s">
        <v>14</v>
      </c>
      <c r="FV37" s="217">
        <v>138.1</v>
      </c>
      <c r="FW37" s="216" t="s">
        <v>14</v>
      </c>
      <c r="FX37" s="217">
        <v>138.69999999999999</v>
      </c>
      <c r="FY37" s="216" t="s">
        <v>14</v>
      </c>
      <c r="FZ37" s="217">
        <v>139.19999999999999</v>
      </c>
      <c r="GA37" s="216" t="s">
        <v>14</v>
      </c>
      <c r="GB37" s="217">
        <v>141.6</v>
      </c>
      <c r="GC37" s="216" t="s">
        <v>14</v>
      </c>
      <c r="GD37" s="221">
        <v>144</v>
      </c>
      <c r="GE37" s="216" t="s">
        <v>14</v>
      </c>
      <c r="GF37" s="217">
        <v>148.19999999999999</v>
      </c>
      <c r="GG37" s="216" t="s">
        <v>14</v>
      </c>
      <c r="GH37" s="217">
        <v>150.6</v>
      </c>
      <c r="GI37" s="216" t="s">
        <v>14</v>
      </c>
      <c r="GJ37" s="221">
        <v>153</v>
      </c>
      <c r="GK37" s="216" t="s">
        <v>14</v>
      </c>
      <c r="GL37" s="398">
        <v>156.6</v>
      </c>
      <c r="GM37" s="397" t="s">
        <v>14</v>
      </c>
      <c r="GN37" s="396">
        <v>160</v>
      </c>
      <c r="GO37" s="397" t="s">
        <v>14</v>
      </c>
      <c r="GP37" s="398">
        <v>164.2</v>
      </c>
      <c r="GQ37" s="397" t="s">
        <v>14</v>
      </c>
      <c r="GR37" s="398">
        <v>164.8</v>
      </c>
      <c r="GS37" s="397" t="s">
        <v>14</v>
      </c>
      <c r="GT37" s="398">
        <v>165.7</v>
      </c>
      <c r="GU37" s="397" t="s">
        <v>14</v>
      </c>
      <c r="GV37" s="398">
        <v>165.1</v>
      </c>
      <c r="GW37" s="397" t="s">
        <v>14</v>
      </c>
      <c r="GX37" s="398">
        <v>162.5</v>
      </c>
      <c r="GY37" s="397" t="s">
        <v>14</v>
      </c>
      <c r="GZ37" s="398">
        <v>160.69999999999999</v>
      </c>
      <c r="HA37" s="397" t="s">
        <v>14</v>
      </c>
      <c r="HB37" s="396">
        <v>160</v>
      </c>
      <c r="HC37" s="397" t="s">
        <v>14</v>
      </c>
      <c r="HD37" s="396">
        <v>161</v>
      </c>
      <c r="HE37" s="397" t="s">
        <v>14</v>
      </c>
      <c r="HF37" s="398">
        <v>163.1</v>
      </c>
      <c r="HG37" s="397" t="s">
        <v>14</v>
      </c>
      <c r="HH37" s="398">
        <v>163.69999999999999</v>
      </c>
      <c r="HI37" s="397" t="s">
        <v>14</v>
      </c>
      <c r="HJ37" s="398">
        <v>165.6</v>
      </c>
      <c r="HK37" s="397" t="s">
        <v>14</v>
      </c>
      <c r="HL37" s="398">
        <v>164.7</v>
      </c>
      <c r="HM37" s="397" t="s">
        <v>14</v>
      </c>
      <c r="HN37" s="398">
        <v>164.3</v>
      </c>
      <c r="HO37" s="397" t="s">
        <v>14</v>
      </c>
    </row>
    <row r="38" spans="1:223" ht="11.45" customHeight="1">
      <c r="A38" s="214" t="s">
        <v>53</v>
      </c>
      <c r="B38" s="218">
        <v>99.95</v>
      </c>
      <c r="C38" s="215" t="s">
        <v>14</v>
      </c>
      <c r="D38" s="218">
        <v>99.58</v>
      </c>
      <c r="E38" s="215" t="s">
        <v>14</v>
      </c>
      <c r="F38" s="218">
        <v>99.52</v>
      </c>
      <c r="G38" s="215" t="s">
        <v>14</v>
      </c>
      <c r="H38" s="218">
        <v>99.83</v>
      </c>
      <c r="I38" s="215" t="s">
        <v>14</v>
      </c>
      <c r="J38" s="218">
        <v>100.34</v>
      </c>
      <c r="K38" s="215" t="s">
        <v>14</v>
      </c>
      <c r="L38" s="218">
        <v>100.47</v>
      </c>
      <c r="M38" s="215" t="s">
        <v>14</v>
      </c>
      <c r="N38" s="218">
        <v>100.13</v>
      </c>
      <c r="O38" s="215" t="s">
        <v>14</v>
      </c>
      <c r="P38" s="218">
        <v>100.11</v>
      </c>
      <c r="Q38" s="215" t="s">
        <v>14</v>
      </c>
      <c r="R38" s="220">
        <v>100.3</v>
      </c>
      <c r="S38" s="215" t="s">
        <v>14</v>
      </c>
      <c r="T38" s="218">
        <v>100.54</v>
      </c>
      <c r="U38" s="215" t="s">
        <v>14</v>
      </c>
      <c r="V38" s="218">
        <v>99.66</v>
      </c>
      <c r="W38" s="215" t="s">
        <v>14</v>
      </c>
      <c r="X38" s="218">
        <v>99.56</v>
      </c>
      <c r="Y38" s="215" t="s">
        <v>14</v>
      </c>
      <c r="Z38" s="218">
        <v>100.19</v>
      </c>
      <c r="AA38" s="215" t="s">
        <v>14</v>
      </c>
      <c r="AB38" s="218">
        <v>98.93</v>
      </c>
      <c r="AC38" s="215" t="s">
        <v>14</v>
      </c>
      <c r="AD38" s="218">
        <v>98.75</v>
      </c>
      <c r="AE38" s="215" t="s">
        <v>14</v>
      </c>
      <c r="AF38" s="218">
        <v>99.87</v>
      </c>
      <c r="AG38" s="215" t="s">
        <v>14</v>
      </c>
      <c r="AH38" s="218">
        <v>100.18</v>
      </c>
      <c r="AI38" s="215" t="s">
        <v>14</v>
      </c>
      <c r="AJ38" s="218">
        <v>101.47</v>
      </c>
      <c r="AK38" s="215" t="s">
        <v>14</v>
      </c>
      <c r="AL38" s="218">
        <v>101.81</v>
      </c>
      <c r="AM38" s="215" t="s">
        <v>14</v>
      </c>
      <c r="AN38" s="218">
        <v>102.01</v>
      </c>
      <c r="AO38" s="215" t="s">
        <v>14</v>
      </c>
      <c r="AP38" s="218">
        <v>101.29</v>
      </c>
      <c r="AQ38" s="215" t="s">
        <v>14</v>
      </c>
      <c r="AR38" s="218">
        <v>101.07</v>
      </c>
      <c r="AS38" s="215" t="s">
        <v>14</v>
      </c>
      <c r="AT38" s="218">
        <v>100.17</v>
      </c>
      <c r="AU38" s="215" t="s">
        <v>14</v>
      </c>
      <c r="AV38" s="218">
        <v>100.24</v>
      </c>
      <c r="AW38" s="215" t="s">
        <v>14</v>
      </c>
      <c r="AX38" s="218">
        <v>101.65</v>
      </c>
      <c r="AY38" s="215" t="s">
        <v>14</v>
      </c>
      <c r="AZ38" s="220">
        <v>101</v>
      </c>
      <c r="BA38" s="215" t="s">
        <v>14</v>
      </c>
      <c r="BB38" s="218">
        <v>101.09</v>
      </c>
      <c r="BC38" s="215" t="s">
        <v>14</v>
      </c>
      <c r="BD38" s="218">
        <v>101.53</v>
      </c>
      <c r="BE38" s="215" t="s">
        <v>14</v>
      </c>
      <c r="BF38" s="218">
        <v>101.91</v>
      </c>
      <c r="BG38" s="215" t="s">
        <v>14</v>
      </c>
      <c r="BH38" s="218">
        <v>101.31</v>
      </c>
      <c r="BI38" s="215" t="s">
        <v>14</v>
      </c>
      <c r="BJ38" s="218">
        <v>101.68</v>
      </c>
      <c r="BK38" s="215" t="s">
        <v>14</v>
      </c>
      <c r="BL38" s="218">
        <v>101.98</v>
      </c>
      <c r="BM38" s="215" t="s">
        <v>14</v>
      </c>
      <c r="BN38" s="218">
        <v>102.05</v>
      </c>
      <c r="BO38" s="215" t="s">
        <v>14</v>
      </c>
      <c r="BP38" s="218">
        <v>101.94</v>
      </c>
      <c r="BQ38" s="215" t="s">
        <v>14</v>
      </c>
      <c r="BR38" s="218">
        <v>102.28</v>
      </c>
      <c r="BS38" s="215" t="s">
        <v>14</v>
      </c>
      <c r="BT38" s="218">
        <v>102.17</v>
      </c>
      <c r="BU38" s="215" t="s">
        <v>14</v>
      </c>
      <c r="BV38" s="218">
        <v>102.69</v>
      </c>
      <c r="BW38" s="215" t="s">
        <v>14</v>
      </c>
      <c r="BX38" s="218">
        <v>101.52</v>
      </c>
      <c r="BY38" s="215" t="s">
        <v>14</v>
      </c>
      <c r="BZ38" s="218">
        <v>101.47</v>
      </c>
      <c r="CA38" s="215" t="s">
        <v>14</v>
      </c>
      <c r="CB38" s="218">
        <v>102.51</v>
      </c>
      <c r="CC38" s="215" t="s">
        <v>14</v>
      </c>
      <c r="CD38" s="218">
        <v>102.72</v>
      </c>
      <c r="CE38" s="215" t="s">
        <v>14</v>
      </c>
      <c r="CF38" s="218">
        <v>102.64</v>
      </c>
      <c r="CG38" s="215" t="s">
        <v>14</v>
      </c>
      <c r="CH38" s="218">
        <v>103.04</v>
      </c>
      <c r="CI38" s="215" t="s">
        <v>14</v>
      </c>
      <c r="CJ38" s="218">
        <v>102.97</v>
      </c>
      <c r="CK38" s="215" t="s">
        <v>14</v>
      </c>
      <c r="CL38" s="218">
        <v>102.91</v>
      </c>
      <c r="CM38" s="215" t="s">
        <v>14</v>
      </c>
      <c r="CN38" s="218">
        <v>102.32</v>
      </c>
      <c r="CO38" s="215" t="s">
        <v>14</v>
      </c>
      <c r="CP38" s="218">
        <v>102.61</v>
      </c>
      <c r="CQ38" s="215" t="s">
        <v>14</v>
      </c>
      <c r="CR38" s="218">
        <v>102.54</v>
      </c>
      <c r="CS38" s="215" t="s">
        <v>14</v>
      </c>
      <c r="CT38" s="218">
        <v>102.95</v>
      </c>
      <c r="CU38" s="215" t="s">
        <v>14</v>
      </c>
      <c r="CV38" s="218">
        <v>102.83</v>
      </c>
      <c r="CW38" s="215" t="s">
        <v>14</v>
      </c>
      <c r="CX38" s="218">
        <v>102.61</v>
      </c>
      <c r="CY38" s="215" t="s">
        <v>14</v>
      </c>
      <c r="CZ38" s="218">
        <v>102.32</v>
      </c>
      <c r="DA38" s="215" t="s">
        <v>14</v>
      </c>
      <c r="DB38" s="218">
        <v>102.84</v>
      </c>
      <c r="DC38" s="215" t="s">
        <v>14</v>
      </c>
      <c r="DD38" s="218">
        <v>102.98</v>
      </c>
      <c r="DE38" s="215" t="s">
        <v>14</v>
      </c>
      <c r="DF38" s="218">
        <v>102.89</v>
      </c>
      <c r="DG38" s="215" t="s">
        <v>14</v>
      </c>
      <c r="DH38" s="218">
        <v>102.93</v>
      </c>
      <c r="DI38" s="215" t="s">
        <v>14</v>
      </c>
      <c r="DJ38" s="218">
        <v>102.74</v>
      </c>
      <c r="DK38" s="215" t="s">
        <v>14</v>
      </c>
      <c r="DL38" s="218">
        <v>102.77</v>
      </c>
      <c r="DM38" s="215" t="s">
        <v>14</v>
      </c>
      <c r="DN38" s="220">
        <v>102.8</v>
      </c>
      <c r="DO38" s="215" t="s">
        <v>14</v>
      </c>
      <c r="DP38" s="218">
        <v>102.67</v>
      </c>
      <c r="DQ38" s="215" t="s">
        <v>14</v>
      </c>
      <c r="DR38" s="218">
        <v>103.73</v>
      </c>
      <c r="DS38" s="215" t="s">
        <v>14</v>
      </c>
      <c r="DT38" s="220">
        <v>103.6</v>
      </c>
      <c r="DU38" s="215" t="s">
        <v>14</v>
      </c>
      <c r="DV38" s="218">
        <v>103.88</v>
      </c>
      <c r="DW38" s="215" t="s">
        <v>14</v>
      </c>
      <c r="DX38" s="218">
        <v>106.29</v>
      </c>
      <c r="DY38" s="215" t="s">
        <v>434</v>
      </c>
      <c r="DZ38" s="218">
        <v>105.38</v>
      </c>
      <c r="EA38" s="215" t="s">
        <v>14</v>
      </c>
      <c r="EB38" s="218">
        <v>106.35</v>
      </c>
      <c r="EC38" s="215" t="s">
        <v>14</v>
      </c>
      <c r="ED38" s="218">
        <v>105.73</v>
      </c>
      <c r="EE38" s="215" t="s">
        <v>14</v>
      </c>
      <c r="EF38" s="220">
        <v>105.3</v>
      </c>
      <c r="EG38" s="215" t="s">
        <v>14</v>
      </c>
      <c r="EH38" s="218">
        <v>104.97</v>
      </c>
      <c r="EI38" s="215" t="s">
        <v>14</v>
      </c>
      <c r="EJ38" s="218">
        <v>105.47</v>
      </c>
      <c r="EK38" s="215" t="s">
        <v>14</v>
      </c>
      <c r="EL38" s="218">
        <v>105.15</v>
      </c>
      <c r="EM38" s="215" t="s">
        <v>14</v>
      </c>
      <c r="EN38" s="218">
        <v>104.33</v>
      </c>
      <c r="EO38" s="215" t="s">
        <v>14</v>
      </c>
      <c r="EP38" s="218">
        <v>104.88</v>
      </c>
      <c r="EQ38" s="215" t="s">
        <v>14</v>
      </c>
      <c r="ER38" s="218">
        <v>104.72</v>
      </c>
      <c r="ES38" s="215" t="s">
        <v>14</v>
      </c>
      <c r="ET38" s="218">
        <v>104.87</v>
      </c>
      <c r="EU38" s="215" t="s">
        <v>14</v>
      </c>
      <c r="EV38" s="218">
        <v>105.57</v>
      </c>
      <c r="EW38" s="215" t="s">
        <v>14</v>
      </c>
      <c r="EX38" s="220">
        <v>105.9</v>
      </c>
      <c r="EY38" s="215" t="s">
        <v>14</v>
      </c>
      <c r="EZ38" s="218">
        <v>106.34</v>
      </c>
      <c r="FA38" s="215" t="s">
        <v>14</v>
      </c>
      <c r="FB38" s="220">
        <v>106.5</v>
      </c>
      <c r="FC38" s="215" t="s">
        <v>14</v>
      </c>
      <c r="FD38" s="218">
        <v>106.05</v>
      </c>
      <c r="FE38" s="215" t="s">
        <v>14</v>
      </c>
      <c r="FF38" s="218">
        <v>105.74</v>
      </c>
      <c r="FG38" s="215" t="s">
        <v>14</v>
      </c>
      <c r="FH38" s="220">
        <v>106</v>
      </c>
      <c r="FI38" s="215" t="s">
        <v>14</v>
      </c>
      <c r="FJ38" s="218">
        <v>106.56</v>
      </c>
      <c r="FK38" s="215" t="s">
        <v>14</v>
      </c>
      <c r="FL38" s="218">
        <v>107.51</v>
      </c>
      <c r="FM38" s="215" t="s">
        <v>14</v>
      </c>
      <c r="FN38" s="218">
        <v>108.85</v>
      </c>
      <c r="FO38" s="215" t="s">
        <v>14</v>
      </c>
      <c r="FP38" s="218">
        <v>109.67</v>
      </c>
      <c r="FQ38" s="215" t="s">
        <v>14</v>
      </c>
      <c r="FR38" s="218">
        <v>112.61</v>
      </c>
      <c r="FS38" s="215" t="s">
        <v>14</v>
      </c>
      <c r="FT38" s="218">
        <v>116.85</v>
      </c>
      <c r="FU38" s="215" t="s">
        <v>14</v>
      </c>
      <c r="FV38" s="220">
        <v>119.5</v>
      </c>
      <c r="FW38" s="215" t="s">
        <v>14</v>
      </c>
      <c r="FX38" s="218">
        <v>120.86</v>
      </c>
      <c r="FY38" s="215" t="s">
        <v>14</v>
      </c>
      <c r="FZ38" s="218">
        <v>121.77</v>
      </c>
      <c r="GA38" s="215" t="s">
        <v>14</v>
      </c>
      <c r="GB38" s="218">
        <v>122.88</v>
      </c>
      <c r="GC38" s="215" t="s">
        <v>14</v>
      </c>
      <c r="GD38" s="218">
        <v>123.67</v>
      </c>
      <c r="GE38" s="215" t="s">
        <v>14</v>
      </c>
      <c r="GF38" s="218">
        <v>126.38</v>
      </c>
      <c r="GG38" s="215" t="s">
        <v>14</v>
      </c>
      <c r="GH38" s="218">
        <v>128.52000000000001</v>
      </c>
      <c r="GI38" s="215" t="s">
        <v>14</v>
      </c>
      <c r="GJ38" s="218">
        <v>129.47</v>
      </c>
      <c r="GK38" s="215" t="s">
        <v>14</v>
      </c>
      <c r="GL38" s="399">
        <v>131.79</v>
      </c>
      <c r="GM38" s="400" t="s">
        <v>14</v>
      </c>
      <c r="GN38" s="399">
        <v>133.77000000000001</v>
      </c>
      <c r="GO38" s="400" t="s">
        <v>14</v>
      </c>
      <c r="GP38" s="399">
        <v>135.13999999999999</v>
      </c>
      <c r="GQ38" s="400" t="s">
        <v>14</v>
      </c>
      <c r="GR38" s="419">
        <v>135</v>
      </c>
      <c r="GS38" s="400" t="s">
        <v>14</v>
      </c>
      <c r="GT38" s="399">
        <v>130.55000000000001</v>
      </c>
      <c r="GU38" s="400" t="s">
        <v>14</v>
      </c>
      <c r="GV38" s="399">
        <v>130.88999999999999</v>
      </c>
      <c r="GW38" s="400" t="s">
        <v>14</v>
      </c>
      <c r="GX38" s="399">
        <v>130.27000000000001</v>
      </c>
      <c r="GY38" s="400" t="s">
        <v>14</v>
      </c>
      <c r="GZ38" s="399">
        <v>130.97999999999999</v>
      </c>
      <c r="HA38" s="400" t="s">
        <v>14</v>
      </c>
      <c r="HB38" s="399">
        <v>131.38999999999999</v>
      </c>
      <c r="HC38" s="400" t="s">
        <v>14</v>
      </c>
      <c r="HD38" s="399">
        <v>131.58000000000001</v>
      </c>
      <c r="HE38" s="400" t="s">
        <v>14</v>
      </c>
      <c r="HF38" s="399">
        <v>132.13</v>
      </c>
      <c r="HG38" s="400" t="s">
        <v>14</v>
      </c>
      <c r="HH38" s="399">
        <v>131.34</v>
      </c>
      <c r="HI38" s="400" t="s">
        <v>14</v>
      </c>
      <c r="HJ38" s="399">
        <v>135.21</v>
      </c>
      <c r="HK38" s="400" t="s">
        <v>14</v>
      </c>
      <c r="HL38" s="399">
        <v>134.72</v>
      </c>
      <c r="HM38" s="400" t="s">
        <v>14</v>
      </c>
      <c r="HN38" s="399">
        <v>134.96</v>
      </c>
      <c r="HO38" s="400" t="s">
        <v>14</v>
      </c>
    </row>
    <row r="39" spans="1:223" ht="11.45" customHeight="1">
      <c r="A39" s="214" t="s">
        <v>54</v>
      </c>
      <c r="B39" s="223">
        <v>103.64</v>
      </c>
      <c r="C39" s="261" t="s">
        <v>14</v>
      </c>
      <c r="D39" s="223">
        <v>104.42</v>
      </c>
      <c r="E39" s="261" t="s">
        <v>14</v>
      </c>
      <c r="F39" s="223">
        <v>104.83</v>
      </c>
      <c r="G39" s="261" t="s">
        <v>14</v>
      </c>
      <c r="H39" s="224">
        <v>105.3</v>
      </c>
      <c r="I39" s="261" t="s">
        <v>14</v>
      </c>
      <c r="J39" s="223">
        <v>106.46</v>
      </c>
      <c r="K39" s="261" t="s">
        <v>14</v>
      </c>
      <c r="L39" s="223">
        <v>97.66</v>
      </c>
      <c r="M39" s="261" t="s">
        <v>14</v>
      </c>
      <c r="N39" s="223">
        <v>95.97</v>
      </c>
      <c r="O39" s="261" t="s">
        <v>14</v>
      </c>
      <c r="P39" s="223">
        <v>94.87</v>
      </c>
      <c r="Q39" s="261" t="s">
        <v>14</v>
      </c>
      <c r="R39" s="223">
        <v>96.08</v>
      </c>
      <c r="S39" s="261" t="s">
        <v>14</v>
      </c>
      <c r="T39" s="223">
        <v>96.73</v>
      </c>
      <c r="U39" s="261" t="s">
        <v>14</v>
      </c>
      <c r="V39" s="223">
        <v>96.85</v>
      </c>
      <c r="W39" s="261" t="s">
        <v>14</v>
      </c>
      <c r="X39" s="223">
        <v>97.18</v>
      </c>
      <c r="Y39" s="261" t="s">
        <v>14</v>
      </c>
      <c r="Z39" s="223">
        <v>97.84</v>
      </c>
      <c r="AA39" s="261" t="s">
        <v>14</v>
      </c>
      <c r="AB39" s="223">
        <v>98.26</v>
      </c>
      <c r="AC39" s="261" t="s">
        <v>14</v>
      </c>
      <c r="AD39" s="223">
        <v>98.26</v>
      </c>
      <c r="AE39" s="261" t="s">
        <v>14</v>
      </c>
      <c r="AF39" s="223">
        <v>97.81</v>
      </c>
      <c r="AG39" s="261" t="s">
        <v>14</v>
      </c>
      <c r="AH39" s="223">
        <v>98.55</v>
      </c>
      <c r="AI39" s="261" t="s">
        <v>14</v>
      </c>
      <c r="AJ39" s="223">
        <v>97.54</v>
      </c>
      <c r="AK39" s="261" t="s">
        <v>14</v>
      </c>
      <c r="AL39" s="223">
        <v>97.44</v>
      </c>
      <c r="AM39" s="261" t="s">
        <v>14</v>
      </c>
      <c r="AN39" s="223">
        <v>97.28</v>
      </c>
      <c r="AO39" s="261" t="s">
        <v>14</v>
      </c>
      <c r="AP39" s="223">
        <v>96.43</v>
      </c>
      <c r="AQ39" s="261" t="s">
        <v>14</v>
      </c>
      <c r="AR39" s="223">
        <v>97.14</v>
      </c>
      <c r="AS39" s="261" t="s">
        <v>14</v>
      </c>
      <c r="AT39" s="223">
        <v>97.41</v>
      </c>
      <c r="AU39" s="261" t="s">
        <v>14</v>
      </c>
      <c r="AV39" s="223">
        <v>97.75</v>
      </c>
      <c r="AW39" s="261" t="s">
        <v>14</v>
      </c>
      <c r="AX39" s="223">
        <v>98.94</v>
      </c>
      <c r="AY39" s="261" t="s">
        <v>14</v>
      </c>
      <c r="AZ39" s="224">
        <v>99.8</v>
      </c>
      <c r="BA39" s="261" t="s">
        <v>14</v>
      </c>
      <c r="BB39" s="223">
        <v>100.09</v>
      </c>
      <c r="BC39" s="261" t="s">
        <v>14</v>
      </c>
      <c r="BD39" s="223">
        <v>100.25</v>
      </c>
      <c r="BE39" s="261" t="s">
        <v>14</v>
      </c>
      <c r="BF39" s="223">
        <v>100.95</v>
      </c>
      <c r="BG39" s="261" t="s">
        <v>14</v>
      </c>
      <c r="BH39" s="223">
        <v>100.54</v>
      </c>
      <c r="BI39" s="261" t="s">
        <v>14</v>
      </c>
      <c r="BJ39" s="223">
        <v>99.93</v>
      </c>
      <c r="BK39" s="261" t="s">
        <v>14</v>
      </c>
      <c r="BL39" s="223">
        <v>98.64</v>
      </c>
      <c r="BM39" s="261" t="s">
        <v>14</v>
      </c>
      <c r="BN39" s="223">
        <v>99.29</v>
      </c>
      <c r="BO39" s="261" t="s">
        <v>14</v>
      </c>
      <c r="BP39" s="223">
        <v>100.93</v>
      </c>
      <c r="BQ39" s="261" t="s">
        <v>14</v>
      </c>
      <c r="BR39" s="223">
        <v>101.43</v>
      </c>
      <c r="BS39" s="261" t="s">
        <v>14</v>
      </c>
      <c r="BT39" s="223">
        <v>101.96</v>
      </c>
      <c r="BU39" s="261" t="s">
        <v>14</v>
      </c>
      <c r="BV39" s="223">
        <v>102.76</v>
      </c>
      <c r="BW39" s="261" t="s">
        <v>14</v>
      </c>
      <c r="BX39" s="223">
        <v>103.51</v>
      </c>
      <c r="BY39" s="261" t="s">
        <v>14</v>
      </c>
      <c r="BZ39" s="223">
        <v>104.14</v>
      </c>
      <c r="CA39" s="261" t="s">
        <v>14</v>
      </c>
      <c r="CB39" s="223">
        <v>104.35</v>
      </c>
      <c r="CC39" s="261" t="s">
        <v>14</v>
      </c>
      <c r="CD39" s="223">
        <v>105.17</v>
      </c>
      <c r="CE39" s="261" t="s">
        <v>14</v>
      </c>
      <c r="CF39" s="223">
        <v>104.78</v>
      </c>
      <c r="CG39" s="261" t="s">
        <v>14</v>
      </c>
      <c r="CH39" s="223">
        <v>103.56</v>
      </c>
      <c r="CI39" s="261" t="s">
        <v>14</v>
      </c>
      <c r="CJ39" s="223">
        <v>103.29</v>
      </c>
      <c r="CK39" s="261" t="s">
        <v>14</v>
      </c>
      <c r="CL39" s="223">
        <v>104.49</v>
      </c>
      <c r="CM39" s="261" t="s">
        <v>14</v>
      </c>
      <c r="CN39" s="223">
        <v>105.43</v>
      </c>
      <c r="CO39" s="261" t="s">
        <v>14</v>
      </c>
      <c r="CP39" s="223">
        <v>104.99</v>
      </c>
      <c r="CQ39" s="261" t="s">
        <v>14</v>
      </c>
      <c r="CR39" s="223">
        <v>105.95</v>
      </c>
      <c r="CS39" s="261" t="s">
        <v>14</v>
      </c>
      <c r="CT39" s="223">
        <v>107.82</v>
      </c>
      <c r="CU39" s="261" t="s">
        <v>14</v>
      </c>
      <c r="CV39" s="224">
        <v>109.7</v>
      </c>
      <c r="CW39" s="261" t="s">
        <v>14</v>
      </c>
      <c r="CX39" s="223">
        <v>110.39</v>
      </c>
      <c r="CY39" s="261" t="s">
        <v>14</v>
      </c>
      <c r="CZ39" s="223">
        <v>111.31</v>
      </c>
      <c r="DA39" s="261" t="s">
        <v>14</v>
      </c>
      <c r="DB39" s="223">
        <v>112.43</v>
      </c>
      <c r="DC39" s="261" t="s">
        <v>14</v>
      </c>
      <c r="DD39" s="223">
        <v>111.38</v>
      </c>
      <c r="DE39" s="261" t="s">
        <v>14</v>
      </c>
      <c r="DF39" s="223">
        <v>110.15</v>
      </c>
      <c r="DG39" s="261" t="s">
        <v>14</v>
      </c>
      <c r="DH39" s="224">
        <v>109.6</v>
      </c>
      <c r="DI39" s="261" t="s">
        <v>14</v>
      </c>
      <c r="DJ39" s="223">
        <v>109.28</v>
      </c>
      <c r="DK39" s="261" t="s">
        <v>14</v>
      </c>
      <c r="DL39" s="223">
        <v>110.24</v>
      </c>
      <c r="DM39" s="261" t="s">
        <v>14</v>
      </c>
      <c r="DN39" s="223">
        <v>110.73</v>
      </c>
      <c r="DO39" s="261" t="s">
        <v>14</v>
      </c>
      <c r="DP39" s="223">
        <v>111.86</v>
      </c>
      <c r="DQ39" s="261" t="s">
        <v>14</v>
      </c>
      <c r="DR39" s="223">
        <v>113.17</v>
      </c>
      <c r="DS39" s="261" t="s">
        <v>14</v>
      </c>
      <c r="DT39" s="223">
        <v>114.01</v>
      </c>
      <c r="DU39" s="261" t="s">
        <v>14</v>
      </c>
      <c r="DV39" s="223">
        <v>116.06</v>
      </c>
      <c r="DW39" s="261" t="s">
        <v>14</v>
      </c>
      <c r="DX39" s="224">
        <v>117.9</v>
      </c>
      <c r="DY39" s="261" t="s">
        <v>14</v>
      </c>
      <c r="DZ39" s="223">
        <v>118.24</v>
      </c>
      <c r="EA39" s="261" t="s">
        <v>14</v>
      </c>
      <c r="EB39" s="223">
        <v>117.46</v>
      </c>
      <c r="EC39" s="261" t="s">
        <v>14</v>
      </c>
      <c r="ED39" s="223">
        <v>116.63</v>
      </c>
      <c r="EE39" s="261" t="s">
        <v>14</v>
      </c>
      <c r="EF39" s="223">
        <v>115.87</v>
      </c>
      <c r="EG39" s="261" t="s">
        <v>14</v>
      </c>
      <c r="EH39" s="223">
        <v>114.87</v>
      </c>
      <c r="EI39" s="261" t="s">
        <v>14</v>
      </c>
      <c r="EJ39" s="223">
        <v>114.98</v>
      </c>
      <c r="EK39" s="261" t="s">
        <v>14</v>
      </c>
      <c r="EL39" s="224">
        <v>114.8</v>
      </c>
      <c r="EM39" s="261" t="s">
        <v>14</v>
      </c>
      <c r="EN39" s="223">
        <v>115.15</v>
      </c>
      <c r="EO39" s="261" t="s">
        <v>14</v>
      </c>
      <c r="EP39" s="223">
        <v>115.94</v>
      </c>
      <c r="EQ39" s="261" t="s">
        <v>14</v>
      </c>
      <c r="ER39" s="223">
        <v>116.49</v>
      </c>
      <c r="ES39" s="261" t="s">
        <v>14</v>
      </c>
      <c r="ET39" s="223">
        <v>116.96</v>
      </c>
      <c r="EU39" s="261" t="s">
        <v>14</v>
      </c>
      <c r="EV39" s="223">
        <v>117.47</v>
      </c>
      <c r="EW39" s="261" t="s">
        <v>14</v>
      </c>
      <c r="EX39" s="223">
        <v>118.99</v>
      </c>
      <c r="EY39" s="261" t="s">
        <v>14</v>
      </c>
      <c r="EZ39" s="223">
        <v>119.18</v>
      </c>
      <c r="FA39" s="261" t="s">
        <v>14</v>
      </c>
      <c r="FB39" s="223">
        <v>118.59</v>
      </c>
      <c r="FC39" s="261" t="s">
        <v>14</v>
      </c>
      <c r="FD39" s="223">
        <v>118.33</v>
      </c>
      <c r="FE39" s="261" t="s">
        <v>14</v>
      </c>
      <c r="FF39" s="223">
        <v>119.63</v>
      </c>
      <c r="FG39" s="261" t="s">
        <v>14</v>
      </c>
      <c r="FH39" s="223">
        <v>121.09</v>
      </c>
      <c r="FI39" s="261" t="s">
        <v>14</v>
      </c>
      <c r="FJ39" s="223">
        <v>122.09</v>
      </c>
      <c r="FK39" s="261" t="s">
        <v>14</v>
      </c>
      <c r="FL39" s="223">
        <v>123.22</v>
      </c>
      <c r="FM39" s="261" t="s">
        <v>14</v>
      </c>
      <c r="FN39" s="223">
        <v>124.75</v>
      </c>
      <c r="FO39" s="261" t="s">
        <v>14</v>
      </c>
      <c r="FP39" s="223">
        <v>127.55</v>
      </c>
      <c r="FQ39" s="261" t="s">
        <v>14</v>
      </c>
      <c r="FR39" s="223">
        <v>131.06</v>
      </c>
      <c r="FS39" s="261" t="s">
        <v>14</v>
      </c>
      <c r="FT39" s="223">
        <v>134.81</v>
      </c>
      <c r="FU39" s="261" t="s">
        <v>14</v>
      </c>
      <c r="FV39" s="223">
        <v>137.26</v>
      </c>
      <c r="FW39" s="261" t="s">
        <v>14</v>
      </c>
      <c r="FX39" s="223">
        <v>137.68</v>
      </c>
      <c r="FY39" s="261" t="s">
        <v>14</v>
      </c>
      <c r="FZ39" s="223">
        <v>138.76</v>
      </c>
      <c r="GA39" s="261" t="s">
        <v>14</v>
      </c>
      <c r="GB39" s="223">
        <v>141.32</v>
      </c>
      <c r="GC39" s="261" t="s">
        <v>14</v>
      </c>
      <c r="GD39" s="224">
        <v>143.80000000000001</v>
      </c>
      <c r="GE39" s="261" t="s">
        <v>14</v>
      </c>
      <c r="GF39" s="223">
        <v>147.44999999999999</v>
      </c>
      <c r="GG39" s="261" t="s">
        <v>14</v>
      </c>
      <c r="GH39" s="223">
        <v>149.69</v>
      </c>
      <c r="GI39" s="261" t="s">
        <v>14</v>
      </c>
      <c r="GJ39" s="224">
        <v>151.6</v>
      </c>
      <c r="GK39" s="261" t="s">
        <v>14</v>
      </c>
      <c r="GL39" s="417">
        <v>153.72</v>
      </c>
      <c r="GM39" s="420" t="s">
        <v>14</v>
      </c>
      <c r="GN39" s="417">
        <v>156.75</v>
      </c>
      <c r="GO39" s="420" t="s">
        <v>14</v>
      </c>
      <c r="GP39" s="417">
        <v>160.16</v>
      </c>
      <c r="GQ39" s="420" t="s">
        <v>14</v>
      </c>
      <c r="GR39" s="421">
        <v>161.9</v>
      </c>
      <c r="GS39" s="420" t="s">
        <v>14</v>
      </c>
      <c r="GT39" s="417">
        <v>163.07</v>
      </c>
      <c r="GU39" s="420" t="s">
        <v>14</v>
      </c>
      <c r="GV39" s="417">
        <v>162.56</v>
      </c>
      <c r="GW39" s="420" t="s">
        <v>14</v>
      </c>
      <c r="GX39" s="417">
        <v>161.25</v>
      </c>
      <c r="GY39" s="420" t="s">
        <v>14</v>
      </c>
      <c r="GZ39" s="417">
        <v>156.52000000000001</v>
      </c>
      <c r="HA39" s="420" t="s">
        <v>14</v>
      </c>
      <c r="HB39" s="417">
        <v>157.04</v>
      </c>
      <c r="HC39" s="420" t="s">
        <v>14</v>
      </c>
      <c r="HD39" s="417">
        <v>158.44999999999999</v>
      </c>
      <c r="HE39" s="420" t="s">
        <v>14</v>
      </c>
      <c r="HF39" s="417">
        <v>158.07</v>
      </c>
      <c r="HG39" s="420" t="s">
        <v>14</v>
      </c>
      <c r="HH39" s="417">
        <v>158.63</v>
      </c>
      <c r="HI39" s="420" t="s">
        <v>14</v>
      </c>
      <c r="HJ39" s="417">
        <v>160.63999999999999</v>
      </c>
      <c r="HK39" s="420" t="s">
        <v>14</v>
      </c>
      <c r="HL39" s="417">
        <v>161.94</v>
      </c>
      <c r="HM39" s="420" t="s">
        <v>14</v>
      </c>
      <c r="HN39" s="417">
        <v>162.34</v>
      </c>
      <c r="HO39" s="397" t="s">
        <v>14</v>
      </c>
    </row>
    <row r="40" spans="1:223" ht="11.45" customHeight="1">
      <c r="A40" s="214" t="s">
        <v>55</v>
      </c>
      <c r="B40" s="220">
        <v>99.5</v>
      </c>
      <c r="C40" s="215" t="s">
        <v>14</v>
      </c>
      <c r="D40" s="218">
        <v>99.34</v>
      </c>
      <c r="E40" s="215" t="s">
        <v>14</v>
      </c>
      <c r="F40" s="218">
        <v>99.67</v>
      </c>
      <c r="G40" s="215" t="s">
        <v>14</v>
      </c>
      <c r="H40" s="218">
        <v>100.35</v>
      </c>
      <c r="I40" s="215" t="s">
        <v>14</v>
      </c>
      <c r="J40" s="220">
        <v>101.6</v>
      </c>
      <c r="K40" s="215" t="s">
        <v>14</v>
      </c>
      <c r="L40" s="218">
        <v>100.86</v>
      </c>
      <c r="M40" s="215" t="s">
        <v>14</v>
      </c>
      <c r="N40" s="218">
        <v>100.53</v>
      </c>
      <c r="O40" s="215" t="s">
        <v>14</v>
      </c>
      <c r="P40" s="218">
        <v>100.08</v>
      </c>
      <c r="Q40" s="215" t="s">
        <v>14</v>
      </c>
      <c r="R40" s="218">
        <v>100.29</v>
      </c>
      <c r="S40" s="215" t="s">
        <v>14</v>
      </c>
      <c r="T40" s="218">
        <v>99.42</v>
      </c>
      <c r="U40" s="215" t="s">
        <v>14</v>
      </c>
      <c r="V40" s="218">
        <v>99.14</v>
      </c>
      <c r="W40" s="215" t="s">
        <v>14</v>
      </c>
      <c r="X40" s="218">
        <v>99.23</v>
      </c>
      <c r="Y40" s="215" t="s">
        <v>14</v>
      </c>
      <c r="Z40" s="218">
        <v>99.35</v>
      </c>
      <c r="AA40" s="215" t="s">
        <v>14</v>
      </c>
      <c r="AB40" s="220">
        <v>99.6</v>
      </c>
      <c r="AC40" s="215" t="s">
        <v>14</v>
      </c>
      <c r="AD40" s="218">
        <v>100.01</v>
      </c>
      <c r="AE40" s="215" t="s">
        <v>14</v>
      </c>
      <c r="AF40" s="218">
        <v>99.99</v>
      </c>
      <c r="AG40" s="215" t="s">
        <v>14</v>
      </c>
      <c r="AH40" s="218">
        <v>101.09</v>
      </c>
      <c r="AI40" s="215" t="s">
        <v>14</v>
      </c>
      <c r="AJ40" s="218">
        <v>101.51</v>
      </c>
      <c r="AK40" s="215" t="s">
        <v>14</v>
      </c>
      <c r="AL40" s="218">
        <v>101.39</v>
      </c>
      <c r="AM40" s="215" t="s">
        <v>14</v>
      </c>
      <c r="AN40" s="218">
        <v>101.15</v>
      </c>
      <c r="AO40" s="215" t="s">
        <v>14</v>
      </c>
      <c r="AP40" s="218">
        <v>101.04</v>
      </c>
      <c r="AQ40" s="215" t="s">
        <v>14</v>
      </c>
      <c r="AR40" s="218">
        <v>100.99</v>
      </c>
      <c r="AS40" s="215" t="s">
        <v>14</v>
      </c>
      <c r="AT40" s="218">
        <v>100.05</v>
      </c>
      <c r="AU40" s="215" t="s">
        <v>14</v>
      </c>
      <c r="AV40" s="220">
        <v>100.5</v>
      </c>
      <c r="AW40" s="215" t="s">
        <v>14</v>
      </c>
      <c r="AX40" s="218">
        <v>102.08</v>
      </c>
      <c r="AY40" s="215" t="s">
        <v>14</v>
      </c>
      <c r="AZ40" s="220">
        <v>103.5</v>
      </c>
      <c r="BA40" s="215" t="s">
        <v>14</v>
      </c>
      <c r="BB40" s="218">
        <v>102.31</v>
      </c>
      <c r="BC40" s="215" t="s">
        <v>14</v>
      </c>
      <c r="BD40" s="218">
        <v>101.09</v>
      </c>
      <c r="BE40" s="215" t="s">
        <v>14</v>
      </c>
      <c r="BF40" s="218">
        <v>103.65</v>
      </c>
      <c r="BG40" s="215" t="s">
        <v>14</v>
      </c>
      <c r="BH40" s="218">
        <v>102.79</v>
      </c>
      <c r="BI40" s="215" t="s">
        <v>14</v>
      </c>
      <c r="BJ40" s="218">
        <v>103.25</v>
      </c>
      <c r="BK40" s="215" t="s">
        <v>14</v>
      </c>
      <c r="BL40" s="218">
        <v>102.81</v>
      </c>
      <c r="BM40" s="215" t="s">
        <v>14</v>
      </c>
      <c r="BN40" s="218">
        <v>103.13</v>
      </c>
      <c r="BO40" s="215" t="s">
        <v>14</v>
      </c>
      <c r="BP40" s="218">
        <v>103.02</v>
      </c>
      <c r="BQ40" s="215" t="s">
        <v>14</v>
      </c>
      <c r="BR40" s="218">
        <v>103.18</v>
      </c>
      <c r="BS40" s="215" t="s">
        <v>14</v>
      </c>
      <c r="BT40" s="218">
        <v>103.86</v>
      </c>
      <c r="BU40" s="215" t="s">
        <v>14</v>
      </c>
      <c r="BV40" s="218">
        <v>105.35</v>
      </c>
      <c r="BW40" s="215" t="s">
        <v>14</v>
      </c>
      <c r="BX40" s="218">
        <v>105.75</v>
      </c>
      <c r="BY40" s="215" t="s">
        <v>14</v>
      </c>
      <c r="BZ40" s="218">
        <v>106.05</v>
      </c>
      <c r="CA40" s="215" t="s">
        <v>14</v>
      </c>
      <c r="CB40" s="218">
        <v>105.33</v>
      </c>
      <c r="CC40" s="215" t="s">
        <v>14</v>
      </c>
      <c r="CD40" s="218">
        <v>107.57</v>
      </c>
      <c r="CE40" s="215" t="s">
        <v>14</v>
      </c>
      <c r="CF40" s="218">
        <v>106.62</v>
      </c>
      <c r="CG40" s="215" t="s">
        <v>14</v>
      </c>
      <c r="CH40" s="218">
        <v>105.55</v>
      </c>
      <c r="CI40" s="215" t="s">
        <v>14</v>
      </c>
      <c r="CJ40" s="218">
        <v>105.43</v>
      </c>
      <c r="CK40" s="215" t="s">
        <v>14</v>
      </c>
      <c r="CL40" s="218">
        <v>105.75</v>
      </c>
      <c r="CM40" s="215" t="s">
        <v>14</v>
      </c>
      <c r="CN40" s="218">
        <v>106.02</v>
      </c>
      <c r="CO40" s="215" t="s">
        <v>14</v>
      </c>
      <c r="CP40" s="218">
        <v>105.45</v>
      </c>
      <c r="CQ40" s="215" t="s">
        <v>14</v>
      </c>
      <c r="CR40" s="220">
        <v>104.6</v>
      </c>
      <c r="CS40" s="215" t="s">
        <v>14</v>
      </c>
      <c r="CT40" s="218">
        <v>106.29</v>
      </c>
      <c r="CU40" s="215" t="s">
        <v>14</v>
      </c>
      <c r="CV40" s="220">
        <v>106.5</v>
      </c>
      <c r="CW40" s="215" t="s">
        <v>14</v>
      </c>
      <c r="CX40" s="218">
        <v>106.37</v>
      </c>
      <c r="CY40" s="215" t="s">
        <v>14</v>
      </c>
      <c r="CZ40" s="218">
        <v>106.32</v>
      </c>
      <c r="DA40" s="215" t="s">
        <v>14</v>
      </c>
      <c r="DB40" s="218">
        <v>108.52</v>
      </c>
      <c r="DC40" s="215" t="s">
        <v>14</v>
      </c>
      <c r="DD40" s="218">
        <v>109.14</v>
      </c>
      <c r="DE40" s="215" t="s">
        <v>14</v>
      </c>
      <c r="DF40" s="218">
        <v>109.05</v>
      </c>
      <c r="DG40" s="215" t="s">
        <v>14</v>
      </c>
      <c r="DH40" s="218">
        <v>108.81</v>
      </c>
      <c r="DI40" s="215" t="s">
        <v>14</v>
      </c>
      <c r="DJ40" s="218">
        <v>107.86</v>
      </c>
      <c r="DK40" s="215" t="s">
        <v>14</v>
      </c>
      <c r="DL40" s="218">
        <v>107.72</v>
      </c>
      <c r="DM40" s="215" t="s">
        <v>14</v>
      </c>
      <c r="DN40" s="220">
        <v>108</v>
      </c>
      <c r="DO40" s="215" t="s">
        <v>14</v>
      </c>
      <c r="DP40" s="218">
        <v>108.11</v>
      </c>
      <c r="DQ40" s="215" t="s">
        <v>14</v>
      </c>
      <c r="DR40" s="218">
        <v>110.06</v>
      </c>
      <c r="DS40" s="215" t="s">
        <v>14</v>
      </c>
      <c r="DT40" s="218">
        <v>110.97</v>
      </c>
      <c r="DU40" s="215" t="s">
        <v>14</v>
      </c>
      <c r="DV40" s="218">
        <v>110.96</v>
      </c>
      <c r="DW40" s="215" t="s">
        <v>14</v>
      </c>
      <c r="DX40" s="218">
        <v>111.48</v>
      </c>
      <c r="DY40" s="215" t="s">
        <v>14</v>
      </c>
      <c r="DZ40" s="218">
        <v>113.77</v>
      </c>
      <c r="EA40" s="215" t="s">
        <v>14</v>
      </c>
      <c r="EB40" s="218">
        <v>112.15</v>
      </c>
      <c r="EC40" s="215" t="s">
        <v>14</v>
      </c>
      <c r="ED40" s="218">
        <v>112.22</v>
      </c>
      <c r="EE40" s="215" t="s">
        <v>14</v>
      </c>
      <c r="EF40" s="218">
        <v>112.37</v>
      </c>
      <c r="EG40" s="215" t="s">
        <v>14</v>
      </c>
      <c r="EH40" s="218">
        <v>111.75</v>
      </c>
      <c r="EI40" s="215" t="s">
        <v>14</v>
      </c>
      <c r="EJ40" s="218">
        <v>111.04</v>
      </c>
      <c r="EK40" s="215" t="s">
        <v>14</v>
      </c>
      <c r="EL40" s="218">
        <v>109.66</v>
      </c>
      <c r="EM40" s="215" t="s">
        <v>14</v>
      </c>
      <c r="EN40" s="218">
        <v>108.85</v>
      </c>
      <c r="EO40" s="215" t="s">
        <v>14</v>
      </c>
      <c r="EP40" s="218">
        <v>109.78</v>
      </c>
      <c r="EQ40" s="215" t="s">
        <v>14</v>
      </c>
      <c r="ER40" s="218">
        <v>110.34</v>
      </c>
      <c r="ES40" s="215" t="s">
        <v>14</v>
      </c>
      <c r="ET40" s="218">
        <v>110.21</v>
      </c>
      <c r="EU40" s="215" t="s">
        <v>14</v>
      </c>
      <c r="EV40" s="218">
        <v>111.03</v>
      </c>
      <c r="EW40" s="215" t="s">
        <v>14</v>
      </c>
      <c r="EX40" s="218">
        <v>111.14</v>
      </c>
      <c r="EY40" s="215" t="s">
        <v>14</v>
      </c>
      <c r="EZ40" s="218">
        <v>111.47</v>
      </c>
      <c r="FA40" s="215" t="s">
        <v>14</v>
      </c>
      <c r="FB40" s="218">
        <v>110.89</v>
      </c>
      <c r="FC40" s="215" t="s">
        <v>14</v>
      </c>
      <c r="FD40" s="220">
        <v>110.8</v>
      </c>
      <c r="FE40" s="215" t="s">
        <v>14</v>
      </c>
      <c r="FF40" s="218">
        <v>111.65</v>
      </c>
      <c r="FG40" s="215" t="s">
        <v>14</v>
      </c>
      <c r="FH40" s="218">
        <v>111.49</v>
      </c>
      <c r="FI40" s="215" t="s">
        <v>14</v>
      </c>
      <c r="FJ40" s="220">
        <v>110.9</v>
      </c>
      <c r="FK40" s="215" t="s">
        <v>14</v>
      </c>
      <c r="FL40" s="218">
        <v>113.32</v>
      </c>
      <c r="FM40" s="215" t="s">
        <v>14</v>
      </c>
      <c r="FN40" s="218">
        <v>114.95</v>
      </c>
      <c r="FO40" s="215" t="s">
        <v>14</v>
      </c>
      <c r="FP40" s="218">
        <v>117.34</v>
      </c>
      <c r="FQ40" s="215" t="s">
        <v>14</v>
      </c>
      <c r="FR40" s="218">
        <v>117.94</v>
      </c>
      <c r="FS40" s="215" t="s">
        <v>14</v>
      </c>
      <c r="FT40" s="218">
        <v>121.56</v>
      </c>
      <c r="FU40" s="215" t="s">
        <v>14</v>
      </c>
      <c r="FV40" s="218">
        <v>123.42</v>
      </c>
      <c r="FW40" s="215" t="s">
        <v>14</v>
      </c>
      <c r="FX40" s="218">
        <v>125.38</v>
      </c>
      <c r="FY40" s="215" t="s">
        <v>14</v>
      </c>
      <c r="FZ40" s="218">
        <v>125.62</v>
      </c>
      <c r="GA40" s="215" t="s">
        <v>14</v>
      </c>
      <c r="GB40" s="218">
        <v>126.57</v>
      </c>
      <c r="GC40" s="215" t="s">
        <v>14</v>
      </c>
      <c r="GD40" s="218">
        <v>128.22</v>
      </c>
      <c r="GE40" s="215" t="s">
        <v>14</v>
      </c>
      <c r="GF40" s="218">
        <v>131.47</v>
      </c>
      <c r="GG40" s="215" t="s">
        <v>14</v>
      </c>
      <c r="GH40" s="218">
        <v>132.81</v>
      </c>
      <c r="GI40" s="215" t="s">
        <v>14</v>
      </c>
      <c r="GJ40" s="218">
        <v>135.05000000000001</v>
      </c>
      <c r="GK40" s="215" t="s">
        <v>14</v>
      </c>
      <c r="GL40" s="399">
        <v>137.69</v>
      </c>
      <c r="GM40" s="400" t="s">
        <v>14</v>
      </c>
      <c r="GN40" s="419">
        <v>139.6</v>
      </c>
      <c r="GO40" s="400" t="s">
        <v>14</v>
      </c>
      <c r="GP40" s="399">
        <v>141.25</v>
      </c>
      <c r="GQ40" s="400" t="s">
        <v>14</v>
      </c>
      <c r="GR40" s="399">
        <v>141.01</v>
      </c>
      <c r="GS40" s="400" t="s">
        <v>14</v>
      </c>
      <c r="GT40" s="399">
        <v>142.22</v>
      </c>
      <c r="GU40" s="400" t="s">
        <v>14</v>
      </c>
      <c r="GV40" s="399">
        <v>141.28</v>
      </c>
      <c r="GW40" s="400" t="s">
        <v>14</v>
      </c>
      <c r="GX40" s="399">
        <v>139.84</v>
      </c>
      <c r="GY40" s="400" t="s">
        <v>14</v>
      </c>
      <c r="GZ40" s="399">
        <v>139.72</v>
      </c>
      <c r="HA40" s="400" t="s">
        <v>14</v>
      </c>
      <c r="HB40" s="399">
        <v>139.77000000000001</v>
      </c>
      <c r="HC40" s="400" t="s">
        <v>14</v>
      </c>
      <c r="HD40" s="399">
        <v>140.66</v>
      </c>
      <c r="HE40" s="400" t="s">
        <v>14</v>
      </c>
      <c r="HF40" s="399">
        <v>140.41999999999999</v>
      </c>
      <c r="HG40" s="400" t="s">
        <v>14</v>
      </c>
      <c r="HH40" s="399">
        <v>140.62</v>
      </c>
      <c r="HI40" s="400" t="s">
        <v>14</v>
      </c>
      <c r="HJ40" s="399">
        <v>141.58000000000001</v>
      </c>
      <c r="HK40" s="400" t="s">
        <v>14</v>
      </c>
      <c r="HL40" s="399">
        <v>141.58000000000001</v>
      </c>
      <c r="HM40" s="400" t="s">
        <v>14</v>
      </c>
      <c r="HN40" s="399">
        <v>141.69</v>
      </c>
      <c r="HO40" s="400" t="s">
        <v>14</v>
      </c>
    </row>
    <row r="41" spans="1:223" ht="11.45" customHeight="1">
      <c r="A41" s="214" t="s">
        <v>56</v>
      </c>
      <c r="B41" s="217">
        <v>99.75</v>
      </c>
      <c r="C41" s="216" t="s">
        <v>14</v>
      </c>
      <c r="D41" s="217">
        <v>99.62</v>
      </c>
      <c r="E41" s="216" t="s">
        <v>14</v>
      </c>
      <c r="F41" s="219">
        <v>99.8</v>
      </c>
      <c r="G41" s="216" t="s">
        <v>14</v>
      </c>
      <c r="H41" s="217">
        <v>100.44</v>
      </c>
      <c r="I41" s="216" t="s">
        <v>14</v>
      </c>
      <c r="J41" s="217">
        <v>101.64</v>
      </c>
      <c r="K41" s="216" t="s">
        <v>14</v>
      </c>
      <c r="L41" s="217">
        <v>101.83</v>
      </c>
      <c r="M41" s="216" t="s">
        <v>14</v>
      </c>
      <c r="N41" s="217">
        <v>100.45</v>
      </c>
      <c r="O41" s="216" t="s">
        <v>14</v>
      </c>
      <c r="P41" s="217">
        <v>99.62</v>
      </c>
      <c r="Q41" s="216" t="s">
        <v>14</v>
      </c>
      <c r="R41" s="217">
        <v>99.68</v>
      </c>
      <c r="S41" s="216" t="s">
        <v>14</v>
      </c>
      <c r="T41" s="217">
        <v>99.71</v>
      </c>
      <c r="U41" s="216" t="s">
        <v>14</v>
      </c>
      <c r="V41" s="217">
        <v>99.19</v>
      </c>
      <c r="W41" s="216" t="s">
        <v>14</v>
      </c>
      <c r="X41" s="217">
        <v>98.27</v>
      </c>
      <c r="Y41" s="216" t="s">
        <v>14</v>
      </c>
      <c r="Z41" s="217">
        <v>97.27</v>
      </c>
      <c r="AA41" s="216" t="s">
        <v>14</v>
      </c>
      <c r="AB41" s="217">
        <v>97.68</v>
      </c>
      <c r="AC41" s="216" t="s">
        <v>14</v>
      </c>
      <c r="AD41" s="219">
        <v>97.6</v>
      </c>
      <c r="AE41" s="216" t="s">
        <v>14</v>
      </c>
      <c r="AF41" s="217">
        <v>97.74</v>
      </c>
      <c r="AG41" s="216" t="s">
        <v>14</v>
      </c>
      <c r="AH41" s="217">
        <v>97.38</v>
      </c>
      <c r="AI41" s="216" t="s">
        <v>14</v>
      </c>
      <c r="AJ41" s="217">
        <v>97.69</v>
      </c>
      <c r="AK41" s="216" t="s">
        <v>14</v>
      </c>
      <c r="AL41" s="217">
        <v>97.13</v>
      </c>
      <c r="AM41" s="216" t="s">
        <v>14</v>
      </c>
      <c r="AN41" s="219">
        <v>96.4</v>
      </c>
      <c r="AO41" s="216" t="s">
        <v>14</v>
      </c>
      <c r="AP41" s="217">
        <v>96.24</v>
      </c>
      <c r="AQ41" s="216" t="s">
        <v>14</v>
      </c>
      <c r="AR41" s="217">
        <v>96.26</v>
      </c>
      <c r="AS41" s="216" t="s">
        <v>14</v>
      </c>
      <c r="AT41" s="217">
        <v>96.73</v>
      </c>
      <c r="AU41" s="216" t="s">
        <v>14</v>
      </c>
      <c r="AV41" s="217">
        <v>97.04</v>
      </c>
      <c r="AW41" s="216" t="s">
        <v>14</v>
      </c>
      <c r="AX41" s="219">
        <v>98.8</v>
      </c>
      <c r="AY41" s="216" t="s">
        <v>14</v>
      </c>
      <c r="AZ41" s="217">
        <v>100.36</v>
      </c>
      <c r="BA41" s="216" t="s">
        <v>14</v>
      </c>
      <c r="BB41" s="217">
        <v>99.79</v>
      </c>
      <c r="BC41" s="216" t="s">
        <v>14</v>
      </c>
      <c r="BD41" s="217">
        <v>100.01</v>
      </c>
      <c r="BE41" s="216" t="s">
        <v>14</v>
      </c>
      <c r="BF41" s="217">
        <v>100.87</v>
      </c>
      <c r="BG41" s="216" t="s">
        <v>14</v>
      </c>
      <c r="BH41" s="217">
        <v>101.24</v>
      </c>
      <c r="BI41" s="216" t="s">
        <v>14</v>
      </c>
      <c r="BJ41" s="217">
        <v>101.33</v>
      </c>
      <c r="BK41" s="216" t="s">
        <v>14</v>
      </c>
      <c r="BL41" s="217">
        <v>100.91</v>
      </c>
      <c r="BM41" s="216" t="s">
        <v>14</v>
      </c>
      <c r="BN41" s="217">
        <v>101.38</v>
      </c>
      <c r="BO41" s="216" t="s">
        <v>14</v>
      </c>
      <c r="BP41" s="217">
        <v>102.53</v>
      </c>
      <c r="BQ41" s="216" t="s">
        <v>14</v>
      </c>
      <c r="BR41" s="217">
        <v>103.44</v>
      </c>
      <c r="BS41" s="216" t="s">
        <v>14</v>
      </c>
      <c r="BT41" s="217">
        <v>103.66</v>
      </c>
      <c r="BU41" s="216" t="s">
        <v>14</v>
      </c>
      <c r="BV41" s="217">
        <v>105.97</v>
      </c>
      <c r="BW41" s="216" t="s">
        <v>14</v>
      </c>
      <c r="BX41" s="217">
        <v>105.25</v>
      </c>
      <c r="BY41" s="216" t="s">
        <v>14</v>
      </c>
      <c r="BZ41" s="217">
        <v>105.79</v>
      </c>
      <c r="CA41" s="216" t="s">
        <v>14</v>
      </c>
      <c r="CB41" s="217">
        <v>106.06</v>
      </c>
      <c r="CC41" s="216" t="s">
        <v>14</v>
      </c>
      <c r="CD41" s="217">
        <v>105.99</v>
      </c>
      <c r="CE41" s="216" t="s">
        <v>14</v>
      </c>
      <c r="CF41" s="217">
        <v>106.62</v>
      </c>
      <c r="CG41" s="216" t="s">
        <v>14</v>
      </c>
      <c r="CH41" s="217">
        <v>105.29</v>
      </c>
      <c r="CI41" s="216" t="s">
        <v>14</v>
      </c>
      <c r="CJ41" s="217">
        <v>104.92</v>
      </c>
      <c r="CK41" s="216" t="s">
        <v>14</v>
      </c>
      <c r="CL41" s="219">
        <v>105.5</v>
      </c>
      <c r="CM41" s="216" t="s">
        <v>14</v>
      </c>
      <c r="CN41" s="217">
        <v>105.15</v>
      </c>
      <c r="CO41" s="216" t="s">
        <v>14</v>
      </c>
      <c r="CP41" s="217">
        <v>104.58</v>
      </c>
      <c r="CQ41" s="216" t="s">
        <v>14</v>
      </c>
      <c r="CR41" s="217">
        <v>104.72</v>
      </c>
      <c r="CS41" s="216" t="s">
        <v>14</v>
      </c>
      <c r="CT41" s="217">
        <v>107.86</v>
      </c>
      <c r="CU41" s="216" t="s">
        <v>14</v>
      </c>
      <c r="CV41" s="217">
        <v>108.17</v>
      </c>
      <c r="CW41" s="216" t="s">
        <v>14</v>
      </c>
      <c r="CX41" s="217">
        <v>109.45</v>
      </c>
      <c r="CY41" s="216" t="s">
        <v>14</v>
      </c>
      <c r="CZ41" s="219">
        <v>109.4</v>
      </c>
      <c r="DA41" s="216" t="s">
        <v>14</v>
      </c>
      <c r="DB41" s="217">
        <v>110.43</v>
      </c>
      <c r="DC41" s="216" t="s">
        <v>14</v>
      </c>
      <c r="DD41" s="217">
        <v>110.97</v>
      </c>
      <c r="DE41" s="216" t="s">
        <v>14</v>
      </c>
      <c r="DF41" s="217">
        <v>110.74</v>
      </c>
      <c r="DG41" s="216" t="s">
        <v>14</v>
      </c>
      <c r="DH41" s="217">
        <v>110.74</v>
      </c>
      <c r="DI41" s="216" t="s">
        <v>14</v>
      </c>
      <c r="DJ41" s="217">
        <v>111.15</v>
      </c>
      <c r="DK41" s="216" t="s">
        <v>14</v>
      </c>
      <c r="DL41" s="217">
        <v>110.57</v>
      </c>
      <c r="DM41" s="216" t="s">
        <v>14</v>
      </c>
      <c r="DN41" s="217">
        <v>110.75</v>
      </c>
      <c r="DO41" s="216" t="s">
        <v>14</v>
      </c>
      <c r="DP41" s="217">
        <v>110.73</v>
      </c>
      <c r="DQ41" s="216" t="s">
        <v>14</v>
      </c>
      <c r="DR41" s="217">
        <v>113.03</v>
      </c>
      <c r="DS41" s="216" t="s">
        <v>14</v>
      </c>
      <c r="DT41" s="217">
        <v>113.59</v>
      </c>
      <c r="DU41" s="216" t="s">
        <v>14</v>
      </c>
      <c r="DV41" s="217">
        <v>113.84</v>
      </c>
      <c r="DW41" s="216" t="s">
        <v>14</v>
      </c>
      <c r="DX41" s="217">
        <v>114.73</v>
      </c>
      <c r="DY41" s="216" t="s">
        <v>14</v>
      </c>
      <c r="DZ41" s="217">
        <v>116.23</v>
      </c>
      <c r="EA41" s="216" t="s">
        <v>14</v>
      </c>
      <c r="EB41" s="217">
        <v>114.36</v>
      </c>
      <c r="EC41" s="216" t="s">
        <v>14</v>
      </c>
      <c r="ED41" s="219">
        <v>113.2</v>
      </c>
      <c r="EE41" s="216" t="s">
        <v>14</v>
      </c>
      <c r="EF41" s="217">
        <v>112.09</v>
      </c>
      <c r="EG41" s="216" t="s">
        <v>14</v>
      </c>
      <c r="EH41" s="217">
        <v>111.56</v>
      </c>
      <c r="EI41" s="216" t="s">
        <v>14</v>
      </c>
      <c r="EJ41" s="217">
        <v>111.84</v>
      </c>
      <c r="EK41" s="216" t="s">
        <v>14</v>
      </c>
      <c r="EL41" s="217">
        <v>111.87</v>
      </c>
      <c r="EM41" s="216" t="s">
        <v>14</v>
      </c>
      <c r="EN41" s="217">
        <v>111.38</v>
      </c>
      <c r="EO41" s="216" t="s">
        <v>14</v>
      </c>
      <c r="EP41" s="217">
        <v>112.39</v>
      </c>
      <c r="EQ41" s="216" t="s">
        <v>14</v>
      </c>
      <c r="ER41" s="219">
        <v>112.8</v>
      </c>
      <c r="ES41" s="216" t="s">
        <v>14</v>
      </c>
      <c r="ET41" s="217">
        <v>112.56</v>
      </c>
      <c r="EU41" s="216" t="s">
        <v>14</v>
      </c>
      <c r="EV41" s="217">
        <v>113.22</v>
      </c>
      <c r="EW41" s="216" t="s">
        <v>14</v>
      </c>
      <c r="EX41" s="217">
        <v>115.22</v>
      </c>
      <c r="EY41" s="216" t="s">
        <v>14</v>
      </c>
      <c r="EZ41" s="217">
        <v>115.81</v>
      </c>
      <c r="FA41" s="216" t="s">
        <v>14</v>
      </c>
      <c r="FB41" s="217">
        <v>116.33</v>
      </c>
      <c r="FC41" s="216" t="s">
        <v>14</v>
      </c>
      <c r="FD41" s="217">
        <v>116.29</v>
      </c>
      <c r="FE41" s="216" t="s">
        <v>14</v>
      </c>
      <c r="FF41" s="217">
        <v>116.39</v>
      </c>
      <c r="FG41" s="216" t="s">
        <v>14</v>
      </c>
      <c r="FH41" s="217">
        <v>116.67</v>
      </c>
      <c r="FI41" s="216" t="s">
        <v>14</v>
      </c>
      <c r="FJ41" s="217">
        <v>117.24</v>
      </c>
      <c r="FK41" s="216" t="s">
        <v>14</v>
      </c>
      <c r="FL41" s="219">
        <v>118.4</v>
      </c>
      <c r="FM41" s="216" t="s">
        <v>14</v>
      </c>
      <c r="FN41" s="217">
        <v>121.87</v>
      </c>
      <c r="FO41" s="216" t="s">
        <v>14</v>
      </c>
      <c r="FP41" s="217">
        <v>123.86</v>
      </c>
      <c r="FQ41" s="216" t="s">
        <v>14</v>
      </c>
      <c r="FR41" s="217">
        <v>126.06</v>
      </c>
      <c r="FS41" s="216" t="s">
        <v>14</v>
      </c>
      <c r="FT41" s="217">
        <v>129.37</v>
      </c>
      <c r="FU41" s="216" t="s">
        <v>14</v>
      </c>
      <c r="FV41" s="217">
        <v>134.31</v>
      </c>
      <c r="FW41" s="216" t="s">
        <v>14</v>
      </c>
      <c r="FX41" s="217">
        <v>137.51</v>
      </c>
      <c r="FY41" s="216" t="s">
        <v>14</v>
      </c>
      <c r="FZ41" s="217">
        <v>139.49</v>
      </c>
      <c r="GA41" s="216" t="s">
        <v>14</v>
      </c>
      <c r="GB41" s="217">
        <v>141.46</v>
      </c>
      <c r="GC41" s="216" t="s">
        <v>14</v>
      </c>
      <c r="GD41" s="217">
        <v>144.43</v>
      </c>
      <c r="GE41" s="216" t="s">
        <v>14</v>
      </c>
      <c r="GF41" s="217">
        <v>147.99</v>
      </c>
      <c r="GG41" s="216" t="s">
        <v>14</v>
      </c>
      <c r="GH41" s="217">
        <v>150.94</v>
      </c>
      <c r="GI41" s="216" t="s">
        <v>14</v>
      </c>
      <c r="GJ41" s="217">
        <v>152.76</v>
      </c>
      <c r="GK41" s="216" t="s">
        <v>14</v>
      </c>
      <c r="GL41" s="398">
        <v>156.74</v>
      </c>
      <c r="GM41" s="397" t="s">
        <v>14</v>
      </c>
      <c r="GN41" s="398">
        <v>159.36000000000001</v>
      </c>
      <c r="GO41" s="397" t="s">
        <v>14</v>
      </c>
      <c r="GP41" s="398">
        <v>162.69</v>
      </c>
      <c r="GQ41" s="397" t="s">
        <v>14</v>
      </c>
      <c r="GR41" s="398">
        <v>163.12</v>
      </c>
      <c r="GS41" s="397" t="s">
        <v>14</v>
      </c>
      <c r="GT41" s="398">
        <v>163.79</v>
      </c>
      <c r="GU41" s="397" t="s">
        <v>14</v>
      </c>
      <c r="GV41" s="398">
        <v>163.72</v>
      </c>
      <c r="GW41" s="397" t="s">
        <v>14</v>
      </c>
      <c r="GX41" s="398">
        <v>162.54</v>
      </c>
      <c r="GY41" s="397" t="s">
        <v>14</v>
      </c>
      <c r="GZ41" s="398">
        <v>160.71</v>
      </c>
      <c r="HA41" s="397" t="s">
        <v>14</v>
      </c>
      <c r="HB41" s="398">
        <v>160.75</v>
      </c>
      <c r="HC41" s="397" t="s">
        <v>14</v>
      </c>
      <c r="HD41" s="398">
        <v>161.13999999999999</v>
      </c>
      <c r="HE41" s="397" t="s">
        <v>14</v>
      </c>
      <c r="HF41" s="398">
        <v>162.49</v>
      </c>
      <c r="HG41" s="397" t="s">
        <v>14</v>
      </c>
      <c r="HH41" s="398">
        <v>162.41</v>
      </c>
      <c r="HI41" s="397" t="s">
        <v>14</v>
      </c>
      <c r="HJ41" s="398">
        <v>164.46</v>
      </c>
      <c r="HK41" s="397" t="s">
        <v>14</v>
      </c>
      <c r="HL41" s="398">
        <v>164.58</v>
      </c>
      <c r="HM41" s="397" t="s">
        <v>14</v>
      </c>
      <c r="HN41" s="398">
        <v>163.69</v>
      </c>
      <c r="HO41" s="397" t="s">
        <v>14</v>
      </c>
    </row>
    <row r="42" spans="1:223" ht="11.45" customHeight="1">
      <c r="A42" s="214" t="s">
        <v>57</v>
      </c>
      <c r="B42" s="218">
        <v>101.87</v>
      </c>
      <c r="C42" s="215" t="s">
        <v>14</v>
      </c>
      <c r="D42" s="218">
        <v>100.73</v>
      </c>
      <c r="E42" s="215" t="s">
        <v>14</v>
      </c>
      <c r="F42" s="218">
        <v>100.83</v>
      </c>
      <c r="G42" s="215" t="s">
        <v>14</v>
      </c>
      <c r="H42" s="218">
        <v>100.49</v>
      </c>
      <c r="I42" s="215" t="s">
        <v>14</v>
      </c>
      <c r="J42" s="218">
        <v>100.19</v>
      </c>
      <c r="K42" s="215" t="s">
        <v>14</v>
      </c>
      <c r="L42" s="218">
        <v>99.94</v>
      </c>
      <c r="M42" s="215" t="s">
        <v>14</v>
      </c>
      <c r="N42" s="218">
        <v>98.62</v>
      </c>
      <c r="O42" s="215" t="s">
        <v>14</v>
      </c>
      <c r="P42" s="218">
        <v>98.61</v>
      </c>
      <c r="Q42" s="215" t="s">
        <v>14</v>
      </c>
      <c r="R42" s="218">
        <v>98.71</v>
      </c>
      <c r="S42" s="215" t="s">
        <v>14</v>
      </c>
      <c r="T42" s="218">
        <v>99.72</v>
      </c>
      <c r="U42" s="215" t="s">
        <v>14</v>
      </c>
      <c r="V42" s="218">
        <v>100.17</v>
      </c>
      <c r="W42" s="215" t="s">
        <v>14</v>
      </c>
      <c r="X42" s="218">
        <v>100.12</v>
      </c>
      <c r="Y42" s="215" t="s">
        <v>14</v>
      </c>
      <c r="Z42" s="220">
        <v>99.8</v>
      </c>
      <c r="AA42" s="215" t="s">
        <v>14</v>
      </c>
      <c r="AB42" s="218">
        <v>99.47</v>
      </c>
      <c r="AC42" s="215" t="s">
        <v>14</v>
      </c>
      <c r="AD42" s="220">
        <v>99.6</v>
      </c>
      <c r="AE42" s="215" t="s">
        <v>14</v>
      </c>
      <c r="AF42" s="218">
        <v>99.91</v>
      </c>
      <c r="AG42" s="215" t="s">
        <v>14</v>
      </c>
      <c r="AH42" s="218">
        <v>98.61</v>
      </c>
      <c r="AI42" s="215" t="s">
        <v>14</v>
      </c>
      <c r="AJ42" s="220">
        <v>98.4</v>
      </c>
      <c r="AK42" s="215" t="s">
        <v>14</v>
      </c>
      <c r="AL42" s="218">
        <v>98.89</v>
      </c>
      <c r="AM42" s="215" t="s">
        <v>14</v>
      </c>
      <c r="AN42" s="218">
        <v>98.29</v>
      </c>
      <c r="AO42" s="215" t="s">
        <v>14</v>
      </c>
      <c r="AP42" s="218">
        <v>98.26</v>
      </c>
      <c r="AQ42" s="215" t="s">
        <v>14</v>
      </c>
      <c r="AR42" s="218">
        <v>98.42</v>
      </c>
      <c r="AS42" s="215" t="s">
        <v>14</v>
      </c>
      <c r="AT42" s="218">
        <v>99.29</v>
      </c>
      <c r="AU42" s="215" t="s">
        <v>14</v>
      </c>
      <c r="AV42" s="220">
        <v>99.4</v>
      </c>
      <c r="AW42" s="215" t="s">
        <v>14</v>
      </c>
      <c r="AX42" s="218">
        <v>96.98</v>
      </c>
      <c r="AY42" s="215" t="s">
        <v>14</v>
      </c>
      <c r="AZ42" s="218">
        <v>98.62</v>
      </c>
      <c r="BA42" s="215" t="s">
        <v>14</v>
      </c>
      <c r="BB42" s="218">
        <v>97.49</v>
      </c>
      <c r="BC42" s="215" t="s">
        <v>14</v>
      </c>
      <c r="BD42" s="220">
        <v>97.7</v>
      </c>
      <c r="BE42" s="215" t="s">
        <v>14</v>
      </c>
      <c r="BF42" s="218">
        <v>97.21</v>
      </c>
      <c r="BG42" s="215" t="s">
        <v>14</v>
      </c>
      <c r="BH42" s="218">
        <v>97.03</v>
      </c>
      <c r="BI42" s="215" t="s">
        <v>14</v>
      </c>
      <c r="BJ42" s="218">
        <v>96.97</v>
      </c>
      <c r="BK42" s="215" t="s">
        <v>14</v>
      </c>
      <c r="BL42" s="218">
        <v>97.87</v>
      </c>
      <c r="BM42" s="215" t="s">
        <v>14</v>
      </c>
      <c r="BN42" s="218">
        <v>97.46</v>
      </c>
      <c r="BO42" s="215" t="s">
        <v>14</v>
      </c>
      <c r="BP42" s="218">
        <v>97.78</v>
      </c>
      <c r="BQ42" s="215" t="s">
        <v>14</v>
      </c>
      <c r="BR42" s="218">
        <v>98.84</v>
      </c>
      <c r="BS42" s="215" t="s">
        <v>14</v>
      </c>
      <c r="BT42" s="218">
        <v>99.15</v>
      </c>
      <c r="BU42" s="215" t="s">
        <v>14</v>
      </c>
      <c r="BV42" s="218">
        <v>98.51</v>
      </c>
      <c r="BW42" s="215" t="s">
        <v>14</v>
      </c>
      <c r="BX42" s="218">
        <v>99.97</v>
      </c>
      <c r="BY42" s="215" t="s">
        <v>14</v>
      </c>
      <c r="BZ42" s="218">
        <v>100.21</v>
      </c>
      <c r="CA42" s="215" t="s">
        <v>14</v>
      </c>
      <c r="CB42" s="218">
        <v>99.53</v>
      </c>
      <c r="CC42" s="215" t="s">
        <v>14</v>
      </c>
      <c r="CD42" s="218">
        <v>99.83</v>
      </c>
      <c r="CE42" s="215" t="s">
        <v>14</v>
      </c>
      <c r="CF42" s="220">
        <v>99.6</v>
      </c>
      <c r="CG42" s="215" t="s">
        <v>14</v>
      </c>
      <c r="CH42" s="220">
        <v>99.2</v>
      </c>
      <c r="CI42" s="215" t="s">
        <v>14</v>
      </c>
      <c r="CJ42" s="218">
        <v>99.86</v>
      </c>
      <c r="CK42" s="215" t="s">
        <v>14</v>
      </c>
      <c r="CL42" s="220">
        <v>100.5</v>
      </c>
      <c r="CM42" s="215" t="s">
        <v>14</v>
      </c>
      <c r="CN42" s="218">
        <v>100.67</v>
      </c>
      <c r="CO42" s="215" t="s">
        <v>14</v>
      </c>
      <c r="CP42" s="218">
        <v>100.11</v>
      </c>
      <c r="CQ42" s="215" t="s">
        <v>14</v>
      </c>
      <c r="CR42" s="218">
        <v>100.46</v>
      </c>
      <c r="CS42" s="215" t="s">
        <v>14</v>
      </c>
      <c r="CT42" s="218">
        <v>100.59</v>
      </c>
      <c r="CU42" s="215" t="s">
        <v>14</v>
      </c>
      <c r="CV42" s="218">
        <v>102.07</v>
      </c>
      <c r="CW42" s="215" t="s">
        <v>14</v>
      </c>
      <c r="CX42" s="218">
        <v>101.07</v>
      </c>
      <c r="CY42" s="215" t="s">
        <v>14</v>
      </c>
      <c r="CZ42" s="220">
        <v>101.7</v>
      </c>
      <c r="DA42" s="215" t="s">
        <v>14</v>
      </c>
      <c r="DB42" s="218">
        <v>100.19</v>
      </c>
      <c r="DC42" s="215" t="s">
        <v>14</v>
      </c>
      <c r="DD42" s="218">
        <v>100.66</v>
      </c>
      <c r="DE42" s="215" t="s">
        <v>14</v>
      </c>
      <c r="DF42" s="218">
        <v>99.88</v>
      </c>
      <c r="DG42" s="215" t="s">
        <v>14</v>
      </c>
      <c r="DH42" s="218">
        <v>101.66</v>
      </c>
      <c r="DI42" s="215" t="s">
        <v>14</v>
      </c>
      <c r="DJ42" s="218">
        <v>100.66</v>
      </c>
      <c r="DK42" s="215" t="s">
        <v>14</v>
      </c>
      <c r="DL42" s="218">
        <v>100.87</v>
      </c>
      <c r="DM42" s="215" t="s">
        <v>14</v>
      </c>
      <c r="DN42" s="218">
        <v>101.25</v>
      </c>
      <c r="DO42" s="215" t="s">
        <v>14</v>
      </c>
      <c r="DP42" s="218">
        <v>102.27</v>
      </c>
      <c r="DQ42" s="215" t="s">
        <v>14</v>
      </c>
      <c r="DR42" s="218">
        <v>102.38</v>
      </c>
      <c r="DS42" s="215" t="s">
        <v>14</v>
      </c>
      <c r="DT42" s="218">
        <v>103.18</v>
      </c>
      <c r="DU42" s="215" t="s">
        <v>14</v>
      </c>
      <c r="DV42" s="218">
        <v>102.63</v>
      </c>
      <c r="DW42" s="215" t="s">
        <v>14</v>
      </c>
      <c r="DX42" s="218">
        <v>102.38</v>
      </c>
      <c r="DY42" s="215" t="s">
        <v>14</v>
      </c>
      <c r="DZ42" s="218">
        <v>102.35</v>
      </c>
      <c r="EA42" s="215" t="s">
        <v>14</v>
      </c>
      <c r="EB42" s="218">
        <v>102.78</v>
      </c>
      <c r="EC42" s="215" t="s">
        <v>14</v>
      </c>
      <c r="ED42" s="218">
        <v>102.39</v>
      </c>
      <c r="EE42" s="215" t="s">
        <v>14</v>
      </c>
      <c r="EF42" s="218">
        <v>101.98</v>
      </c>
      <c r="EG42" s="215" t="s">
        <v>14</v>
      </c>
      <c r="EH42" s="218">
        <v>102.26</v>
      </c>
      <c r="EI42" s="215" t="s">
        <v>14</v>
      </c>
      <c r="EJ42" s="218">
        <v>102.16</v>
      </c>
      <c r="EK42" s="215" t="s">
        <v>14</v>
      </c>
      <c r="EL42" s="218">
        <v>102.19</v>
      </c>
      <c r="EM42" s="215" t="s">
        <v>14</v>
      </c>
      <c r="EN42" s="218">
        <v>101.94</v>
      </c>
      <c r="EO42" s="215" t="s">
        <v>14</v>
      </c>
      <c r="EP42" s="218">
        <v>102.27</v>
      </c>
      <c r="EQ42" s="215" t="s">
        <v>14</v>
      </c>
      <c r="ER42" s="218">
        <v>102.67</v>
      </c>
      <c r="ES42" s="215" t="s">
        <v>14</v>
      </c>
      <c r="ET42" s="218">
        <v>102.97</v>
      </c>
      <c r="EU42" s="215" t="s">
        <v>14</v>
      </c>
      <c r="EV42" s="220">
        <v>103</v>
      </c>
      <c r="EW42" s="215" t="s">
        <v>14</v>
      </c>
      <c r="EX42" s="220">
        <v>102.6</v>
      </c>
      <c r="EY42" s="215" t="s">
        <v>14</v>
      </c>
      <c r="EZ42" s="218">
        <v>102.16</v>
      </c>
      <c r="FA42" s="215" t="s">
        <v>14</v>
      </c>
      <c r="FB42" s="218">
        <v>102.13</v>
      </c>
      <c r="FC42" s="215" t="s">
        <v>14</v>
      </c>
      <c r="FD42" s="218">
        <v>102.32</v>
      </c>
      <c r="FE42" s="215" t="s">
        <v>14</v>
      </c>
      <c r="FF42" s="218">
        <v>102.39</v>
      </c>
      <c r="FG42" s="215" t="s">
        <v>14</v>
      </c>
      <c r="FH42" s="218">
        <v>102.78</v>
      </c>
      <c r="FI42" s="215" t="s">
        <v>14</v>
      </c>
      <c r="FJ42" s="218">
        <v>103.33</v>
      </c>
      <c r="FK42" s="215" t="s">
        <v>14</v>
      </c>
      <c r="FL42" s="218">
        <v>103.31</v>
      </c>
      <c r="FM42" s="215" t="s">
        <v>14</v>
      </c>
      <c r="FN42" s="218">
        <v>104.77</v>
      </c>
      <c r="FO42" s="215" t="s">
        <v>14</v>
      </c>
      <c r="FP42" s="220">
        <v>106.6</v>
      </c>
      <c r="FQ42" s="215" t="s">
        <v>14</v>
      </c>
      <c r="FR42" s="218">
        <v>107.17</v>
      </c>
      <c r="FS42" s="215" t="s">
        <v>14</v>
      </c>
      <c r="FT42" s="218">
        <v>108.24</v>
      </c>
      <c r="FU42" s="215" t="s">
        <v>14</v>
      </c>
      <c r="FV42" s="218">
        <v>111.17</v>
      </c>
      <c r="FW42" s="215" t="s">
        <v>14</v>
      </c>
      <c r="FX42" s="218">
        <v>112.77</v>
      </c>
      <c r="FY42" s="215" t="s">
        <v>14</v>
      </c>
      <c r="FZ42" s="218">
        <v>114.39</v>
      </c>
      <c r="GA42" s="215" t="s">
        <v>14</v>
      </c>
      <c r="GB42" s="218">
        <v>114.79</v>
      </c>
      <c r="GC42" s="215" t="s">
        <v>14</v>
      </c>
      <c r="GD42" s="218">
        <v>117.44</v>
      </c>
      <c r="GE42" s="215" t="s">
        <v>14</v>
      </c>
      <c r="GF42" s="218">
        <v>119.08</v>
      </c>
      <c r="GG42" s="215" t="s">
        <v>14</v>
      </c>
      <c r="GH42" s="218">
        <v>120.42</v>
      </c>
      <c r="GI42" s="215" t="s">
        <v>14</v>
      </c>
      <c r="GJ42" s="218">
        <v>120.39</v>
      </c>
      <c r="GK42" s="215" t="s">
        <v>14</v>
      </c>
      <c r="GL42" s="399">
        <v>121.87</v>
      </c>
      <c r="GM42" s="400" t="s">
        <v>14</v>
      </c>
      <c r="GN42" s="399">
        <v>125.01</v>
      </c>
      <c r="GO42" s="400" t="s">
        <v>14</v>
      </c>
      <c r="GP42" s="399">
        <v>126.11</v>
      </c>
      <c r="GQ42" s="400" t="s">
        <v>14</v>
      </c>
      <c r="GR42" s="399">
        <v>124.42</v>
      </c>
      <c r="GS42" s="400" t="s">
        <v>14</v>
      </c>
      <c r="GT42" s="399">
        <v>124.49</v>
      </c>
      <c r="GU42" s="400" t="s">
        <v>14</v>
      </c>
      <c r="GV42" s="399">
        <v>123.82</v>
      </c>
      <c r="GW42" s="400" t="s">
        <v>14</v>
      </c>
      <c r="GX42" s="399">
        <v>124.23</v>
      </c>
      <c r="GY42" s="400" t="s">
        <v>14</v>
      </c>
      <c r="GZ42" s="399">
        <v>122.99</v>
      </c>
      <c r="HA42" s="400" t="s">
        <v>14</v>
      </c>
      <c r="HB42" s="399">
        <v>122.99</v>
      </c>
      <c r="HC42" s="400" t="s">
        <v>14</v>
      </c>
      <c r="HD42" s="399">
        <v>123.89</v>
      </c>
      <c r="HE42" s="400" t="s">
        <v>14</v>
      </c>
      <c r="HF42" s="419">
        <v>124</v>
      </c>
      <c r="HG42" s="400" t="s">
        <v>14</v>
      </c>
      <c r="HH42" s="399">
        <v>123.26</v>
      </c>
      <c r="HI42" s="400" t="s">
        <v>14</v>
      </c>
      <c r="HJ42" s="399">
        <v>123.63</v>
      </c>
      <c r="HK42" s="400" t="s">
        <v>14</v>
      </c>
      <c r="HL42" s="419">
        <v>124</v>
      </c>
      <c r="HM42" s="400" t="s">
        <v>14</v>
      </c>
      <c r="HN42" s="399">
        <v>123.74</v>
      </c>
      <c r="HO42" s="400" t="s">
        <v>14</v>
      </c>
    </row>
    <row r="43" spans="1:223" ht="11.45" customHeight="1">
      <c r="A43" s="214" t="s">
        <v>58</v>
      </c>
      <c r="B43" s="217">
        <v>98.17</v>
      </c>
      <c r="C43" s="216" t="s">
        <v>14</v>
      </c>
      <c r="D43" s="217">
        <v>98.89</v>
      </c>
      <c r="E43" s="216" t="s">
        <v>14</v>
      </c>
      <c r="F43" s="217">
        <v>98.93</v>
      </c>
      <c r="G43" s="216" t="s">
        <v>14</v>
      </c>
      <c r="H43" s="217">
        <v>99.58</v>
      </c>
      <c r="I43" s="216" t="s">
        <v>14</v>
      </c>
      <c r="J43" s="217">
        <v>100.28</v>
      </c>
      <c r="K43" s="216" t="s">
        <v>14</v>
      </c>
      <c r="L43" s="217">
        <v>99.94</v>
      </c>
      <c r="M43" s="216" t="s">
        <v>14</v>
      </c>
      <c r="N43" s="219">
        <v>100.7</v>
      </c>
      <c r="O43" s="216" t="s">
        <v>14</v>
      </c>
      <c r="P43" s="217">
        <v>100.93</v>
      </c>
      <c r="Q43" s="216" t="s">
        <v>14</v>
      </c>
      <c r="R43" s="217">
        <v>100.68</v>
      </c>
      <c r="S43" s="216" t="s">
        <v>14</v>
      </c>
      <c r="T43" s="217">
        <v>100.92</v>
      </c>
      <c r="U43" s="216" t="s">
        <v>14</v>
      </c>
      <c r="V43" s="217">
        <v>100.62</v>
      </c>
      <c r="W43" s="216" t="s">
        <v>14</v>
      </c>
      <c r="X43" s="217">
        <v>100.35</v>
      </c>
      <c r="Y43" s="216" t="s">
        <v>14</v>
      </c>
      <c r="Z43" s="217">
        <v>100.63</v>
      </c>
      <c r="AA43" s="216" t="s">
        <v>14</v>
      </c>
      <c r="AB43" s="219">
        <v>101.1</v>
      </c>
      <c r="AC43" s="216" t="s">
        <v>14</v>
      </c>
      <c r="AD43" s="217">
        <v>101.58</v>
      </c>
      <c r="AE43" s="216" t="s">
        <v>14</v>
      </c>
      <c r="AF43" s="217">
        <v>101.58</v>
      </c>
      <c r="AG43" s="216" t="s">
        <v>14</v>
      </c>
      <c r="AH43" s="217">
        <v>101.64</v>
      </c>
      <c r="AI43" s="216" t="s">
        <v>14</v>
      </c>
      <c r="AJ43" s="217">
        <v>100.79</v>
      </c>
      <c r="AK43" s="216" t="s">
        <v>14</v>
      </c>
      <c r="AL43" s="219">
        <v>102</v>
      </c>
      <c r="AM43" s="216" t="s">
        <v>14</v>
      </c>
      <c r="AN43" s="217">
        <v>101.67</v>
      </c>
      <c r="AO43" s="216" t="s">
        <v>14</v>
      </c>
      <c r="AP43" s="217">
        <v>100.79</v>
      </c>
      <c r="AQ43" s="216" t="s">
        <v>14</v>
      </c>
      <c r="AR43" s="217">
        <v>101.37</v>
      </c>
      <c r="AS43" s="216" t="s">
        <v>14</v>
      </c>
      <c r="AT43" s="219">
        <v>101.1</v>
      </c>
      <c r="AU43" s="216" t="s">
        <v>14</v>
      </c>
      <c r="AV43" s="217">
        <v>101.98</v>
      </c>
      <c r="AW43" s="216" t="s">
        <v>14</v>
      </c>
      <c r="AX43" s="217">
        <v>102.23</v>
      </c>
      <c r="AY43" s="216" t="s">
        <v>14</v>
      </c>
      <c r="AZ43" s="217">
        <v>102.96</v>
      </c>
      <c r="BA43" s="216" t="s">
        <v>14</v>
      </c>
      <c r="BB43" s="217">
        <v>102.85</v>
      </c>
      <c r="BC43" s="216" t="s">
        <v>14</v>
      </c>
      <c r="BD43" s="217">
        <v>102.86</v>
      </c>
      <c r="BE43" s="216" t="s">
        <v>14</v>
      </c>
      <c r="BF43" s="217">
        <v>102.91</v>
      </c>
      <c r="BG43" s="216" t="s">
        <v>14</v>
      </c>
      <c r="BH43" s="217">
        <v>102.95</v>
      </c>
      <c r="BI43" s="216" t="s">
        <v>14</v>
      </c>
      <c r="BJ43" s="217">
        <v>103.94</v>
      </c>
      <c r="BK43" s="216" t="s">
        <v>14</v>
      </c>
      <c r="BL43" s="217">
        <v>103.94</v>
      </c>
      <c r="BM43" s="216" t="s">
        <v>14</v>
      </c>
      <c r="BN43" s="217">
        <v>103.57</v>
      </c>
      <c r="BO43" s="216" t="s">
        <v>14</v>
      </c>
      <c r="BP43" s="217">
        <v>103.82</v>
      </c>
      <c r="BQ43" s="216" t="s">
        <v>14</v>
      </c>
      <c r="BR43" s="217">
        <v>103.93</v>
      </c>
      <c r="BS43" s="216" t="s">
        <v>14</v>
      </c>
      <c r="BT43" s="217">
        <v>105.03</v>
      </c>
      <c r="BU43" s="216" t="s">
        <v>14</v>
      </c>
      <c r="BV43" s="217">
        <v>104.92</v>
      </c>
      <c r="BW43" s="216" t="s">
        <v>14</v>
      </c>
      <c r="BX43" s="217">
        <v>105.06</v>
      </c>
      <c r="BY43" s="216" t="s">
        <v>14</v>
      </c>
      <c r="BZ43" s="217">
        <v>105.21</v>
      </c>
      <c r="CA43" s="216" t="s">
        <v>14</v>
      </c>
      <c r="CB43" s="217">
        <v>105.67</v>
      </c>
      <c r="CC43" s="216" t="s">
        <v>14</v>
      </c>
      <c r="CD43" s="217">
        <v>106.61</v>
      </c>
      <c r="CE43" s="216" t="s">
        <v>14</v>
      </c>
      <c r="CF43" s="217">
        <v>105.85</v>
      </c>
      <c r="CG43" s="216" t="s">
        <v>14</v>
      </c>
      <c r="CH43" s="217">
        <v>107.05</v>
      </c>
      <c r="CI43" s="216" t="s">
        <v>14</v>
      </c>
      <c r="CJ43" s="217">
        <v>106.62</v>
      </c>
      <c r="CK43" s="216" t="s">
        <v>14</v>
      </c>
      <c r="CL43" s="217">
        <v>107.12</v>
      </c>
      <c r="CM43" s="216" t="s">
        <v>14</v>
      </c>
      <c r="CN43" s="217">
        <v>106.61</v>
      </c>
      <c r="CO43" s="216" t="s">
        <v>14</v>
      </c>
      <c r="CP43" s="217">
        <v>106.46</v>
      </c>
      <c r="CQ43" s="216" t="s">
        <v>14</v>
      </c>
      <c r="CR43" s="217">
        <v>107.29</v>
      </c>
      <c r="CS43" s="216" t="s">
        <v>14</v>
      </c>
      <c r="CT43" s="219">
        <v>106.9</v>
      </c>
      <c r="CU43" s="216" t="s">
        <v>14</v>
      </c>
      <c r="CV43" s="219">
        <v>108.3</v>
      </c>
      <c r="CW43" s="216" t="s">
        <v>14</v>
      </c>
      <c r="CX43" s="217">
        <v>108.99</v>
      </c>
      <c r="CY43" s="216" t="s">
        <v>14</v>
      </c>
      <c r="CZ43" s="217">
        <v>108.99</v>
      </c>
      <c r="DA43" s="216" t="s">
        <v>14</v>
      </c>
      <c r="DB43" s="217">
        <v>108.92</v>
      </c>
      <c r="DC43" s="216" t="s">
        <v>14</v>
      </c>
      <c r="DD43" s="217">
        <v>109.21</v>
      </c>
      <c r="DE43" s="216" t="s">
        <v>14</v>
      </c>
      <c r="DF43" s="217">
        <v>111.39</v>
      </c>
      <c r="DG43" s="216" t="s">
        <v>14</v>
      </c>
      <c r="DH43" s="217">
        <v>110.34</v>
      </c>
      <c r="DI43" s="216" t="s">
        <v>14</v>
      </c>
      <c r="DJ43" s="217">
        <v>110.08</v>
      </c>
      <c r="DK43" s="216" t="s">
        <v>14</v>
      </c>
      <c r="DL43" s="217">
        <v>109.56</v>
      </c>
      <c r="DM43" s="216" t="s">
        <v>14</v>
      </c>
      <c r="DN43" s="217">
        <v>109.79</v>
      </c>
      <c r="DO43" s="216" t="s">
        <v>14</v>
      </c>
      <c r="DP43" s="217">
        <v>110.07</v>
      </c>
      <c r="DQ43" s="216" t="s">
        <v>14</v>
      </c>
      <c r="DR43" s="217">
        <v>109.39</v>
      </c>
      <c r="DS43" s="216" t="s">
        <v>14</v>
      </c>
      <c r="DT43" s="217">
        <v>110.75</v>
      </c>
      <c r="DU43" s="216" t="s">
        <v>14</v>
      </c>
      <c r="DV43" s="217">
        <v>111.59</v>
      </c>
      <c r="DW43" s="216" t="s">
        <v>14</v>
      </c>
      <c r="DX43" s="217">
        <v>112.67</v>
      </c>
      <c r="DY43" s="216" t="s">
        <v>14</v>
      </c>
      <c r="DZ43" s="217">
        <v>113.14</v>
      </c>
      <c r="EA43" s="216" t="s">
        <v>14</v>
      </c>
      <c r="EB43" s="217">
        <v>112.02</v>
      </c>
      <c r="EC43" s="216" t="s">
        <v>14</v>
      </c>
      <c r="ED43" s="217">
        <v>112.97</v>
      </c>
      <c r="EE43" s="216" t="s">
        <v>14</v>
      </c>
      <c r="EF43" s="217">
        <v>112.34</v>
      </c>
      <c r="EG43" s="216" t="s">
        <v>14</v>
      </c>
      <c r="EH43" s="217">
        <v>111.04</v>
      </c>
      <c r="EI43" s="216" t="s">
        <v>14</v>
      </c>
      <c r="EJ43" s="217">
        <v>110.99</v>
      </c>
      <c r="EK43" s="216" t="s">
        <v>14</v>
      </c>
      <c r="EL43" s="217">
        <v>110.84</v>
      </c>
      <c r="EM43" s="216" t="s">
        <v>14</v>
      </c>
      <c r="EN43" s="217">
        <v>110.97</v>
      </c>
      <c r="EO43" s="216" t="s">
        <v>14</v>
      </c>
      <c r="EP43" s="217">
        <v>111.31</v>
      </c>
      <c r="EQ43" s="216" t="s">
        <v>14</v>
      </c>
      <c r="ER43" s="217">
        <v>110.86</v>
      </c>
      <c r="ES43" s="216" t="s">
        <v>14</v>
      </c>
      <c r="ET43" s="217">
        <v>111.49</v>
      </c>
      <c r="EU43" s="216" t="s">
        <v>14</v>
      </c>
      <c r="EV43" s="217">
        <v>111.84</v>
      </c>
      <c r="EW43" s="216" t="s">
        <v>14</v>
      </c>
      <c r="EX43" s="217">
        <v>111.89</v>
      </c>
      <c r="EY43" s="216" t="s">
        <v>14</v>
      </c>
      <c r="EZ43" s="217">
        <v>111.67</v>
      </c>
      <c r="FA43" s="216" t="s">
        <v>14</v>
      </c>
      <c r="FB43" s="217">
        <v>112.51</v>
      </c>
      <c r="FC43" s="216" t="s">
        <v>14</v>
      </c>
      <c r="FD43" s="219">
        <v>112.8</v>
      </c>
      <c r="FE43" s="216" t="s">
        <v>14</v>
      </c>
      <c r="FF43" s="217">
        <v>111.81</v>
      </c>
      <c r="FG43" s="216" t="s">
        <v>14</v>
      </c>
      <c r="FH43" s="217">
        <v>112.23</v>
      </c>
      <c r="FI43" s="216" t="s">
        <v>14</v>
      </c>
      <c r="FJ43" s="217">
        <v>111.82</v>
      </c>
      <c r="FK43" s="216" t="s">
        <v>14</v>
      </c>
      <c r="FL43" s="217">
        <v>112.88</v>
      </c>
      <c r="FM43" s="216" t="s">
        <v>14</v>
      </c>
      <c r="FN43" s="217">
        <v>113.65</v>
      </c>
      <c r="FO43" s="216" t="s">
        <v>14</v>
      </c>
      <c r="FP43" s="219">
        <v>115.2</v>
      </c>
      <c r="FQ43" s="216" t="s">
        <v>14</v>
      </c>
      <c r="FR43" s="217">
        <v>118.02</v>
      </c>
      <c r="FS43" s="216" t="s">
        <v>14</v>
      </c>
      <c r="FT43" s="217">
        <v>119.36</v>
      </c>
      <c r="FU43" s="216" t="s">
        <v>14</v>
      </c>
      <c r="FV43" s="217">
        <v>121.84</v>
      </c>
      <c r="FW43" s="216" t="s">
        <v>14</v>
      </c>
      <c r="FX43" s="217">
        <v>124.19</v>
      </c>
      <c r="FY43" s="216" t="s">
        <v>14</v>
      </c>
      <c r="FZ43" s="217">
        <v>128.24</v>
      </c>
      <c r="GA43" s="216" t="s">
        <v>14</v>
      </c>
      <c r="GB43" s="217">
        <v>129.13999999999999</v>
      </c>
      <c r="GC43" s="216" t="s">
        <v>14</v>
      </c>
      <c r="GD43" s="217">
        <v>130.44</v>
      </c>
      <c r="GE43" s="216" t="s">
        <v>14</v>
      </c>
      <c r="GF43" s="217">
        <v>132.41999999999999</v>
      </c>
      <c r="GG43" s="216" t="s">
        <v>14</v>
      </c>
      <c r="GH43" s="219">
        <v>133.1</v>
      </c>
      <c r="GI43" s="216" t="s">
        <v>14</v>
      </c>
      <c r="GJ43" s="217">
        <v>134.22</v>
      </c>
      <c r="GK43" s="216" t="s">
        <v>14</v>
      </c>
      <c r="GL43" s="418">
        <v>137.4</v>
      </c>
      <c r="GM43" s="397" t="s">
        <v>14</v>
      </c>
      <c r="GN43" s="398">
        <v>141.25</v>
      </c>
      <c r="GO43" s="397" t="s">
        <v>14</v>
      </c>
      <c r="GP43" s="398">
        <v>142.85</v>
      </c>
      <c r="GQ43" s="397" t="s">
        <v>14</v>
      </c>
      <c r="GR43" s="398">
        <v>141.22</v>
      </c>
      <c r="GS43" s="397" t="s">
        <v>14</v>
      </c>
      <c r="GT43" s="398">
        <v>140.52000000000001</v>
      </c>
      <c r="GU43" s="397" t="s">
        <v>14</v>
      </c>
      <c r="GV43" s="398">
        <v>140.94999999999999</v>
      </c>
      <c r="GW43" s="397" t="s">
        <v>14</v>
      </c>
      <c r="GX43" s="398">
        <v>142.71</v>
      </c>
      <c r="GY43" s="397" t="s">
        <v>14</v>
      </c>
      <c r="GZ43" s="398">
        <v>141.77000000000001</v>
      </c>
      <c r="HA43" s="397" t="s">
        <v>14</v>
      </c>
      <c r="HB43" s="398">
        <v>141.11000000000001</v>
      </c>
      <c r="HC43" s="397" t="s">
        <v>14</v>
      </c>
      <c r="HD43" s="418">
        <v>141.69999999999999</v>
      </c>
      <c r="HE43" s="397" t="s">
        <v>14</v>
      </c>
      <c r="HF43" s="398">
        <v>142.02000000000001</v>
      </c>
      <c r="HG43" s="397" t="s">
        <v>14</v>
      </c>
      <c r="HH43" s="398">
        <v>142.11000000000001</v>
      </c>
      <c r="HI43" s="397" t="s">
        <v>14</v>
      </c>
      <c r="HJ43" s="398">
        <v>142.31</v>
      </c>
      <c r="HK43" s="397" t="s">
        <v>14</v>
      </c>
      <c r="HL43" s="398">
        <v>142.43</v>
      </c>
      <c r="HM43" s="397" t="s">
        <v>14</v>
      </c>
      <c r="HN43" s="398">
        <v>141.34</v>
      </c>
      <c r="HO43" s="397" t="s">
        <v>14</v>
      </c>
    </row>
    <row r="44" spans="1:223" ht="11.45" customHeight="1">
      <c r="A44" s="214" t="s">
        <v>114</v>
      </c>
      <c r="B44" s="218">
        <v>99.83</v>
      </c>
      <c r="C44" s="215" t="s">
        <v>14</v>
      </c>
      <c r="D44" s="220">
        <v>100.2</v>
      </c>
      <c r="E44" s="215" t="s">
        <v>14</v>
      </c>
      <c r="F44" s="218">
        <v>100.15</v>
      </c>
      <c r="G44" s="215" t="s">
        <v>14</v>
      </c>
      <c r="H44" s="218">
        <v>100.45</v>
      </c>
      <c r="I44" s="215" t="s">
        <v>14</v>
      </c>
      <c r="J44" s="218">
        <v>100.66</v>
      </c>
      <c r="K44" s="215" t="s">
        <v>14</v>
      </c>
      <c r="L44" s="218">
        <v>100.17</v>
      </c>
      <c r="M44" s="215" t="s">
        <v>14</v>
      </c>
      <c r="N44" s="218">
        <v>99.39</v>
      </c>
      <c r="O44" s="215" t="s">
        <v>14</v>
      </c>
      <c r="P44" s="218">
        <v>99.36</v>
      </c>
      <c r="Q44" s="215" t="s">
        <v>14</v>
      </c>
      <c r="R44" s="218">
        <v>99.78</v>
      </c>
      <c r="S44" s="215" t="s">
        <v>14</v>
      </c>
      <c r="T44" s="218">
        <v>100.14</v>
      </c>
      <c r="U44" s="215" t="s">
        <v>14</v>
      </c>
      <c r="V44" s="218">
        <v>100.07</v>
      </c>
      <c r="W44" s="215" t="s">
        <v>14</v>
      </c>
      <c r="X44" s="220">
        <v>99.8</v>
      </c>
      <c r="Y44" s="215" t="s">
        <v>14</v>
      </c>
      <c r="Z44" s="218">
        <v>99.97</v>
      </c>
      <c r="AA44" s="215" t="s">
        <v>14</v>
      </c>
      <c r="AB44" s="218">
        <v>100.12</v>
      </c>
      <c r="AC44" s="215" t="s">
        <v>14</v>
      </c>
      <c r="AD44" s="218">
        <v>100.22</v>
      </c>
      <c r="AE44" s="215" t="s">
        <v>14</v>
      </c>
      <c r="AF44" s="218">
        <v>100.46</v>
      </c>
      <c r="AG44" s="215" t="s">
        <v>14</v>
      </c>
      <c r="AH44" s="218">
        <v>100.63</v>
      </c>
      <c r="AI44" s="215" t="s">
        <v>14</v>
      </c>
      <c r="AJ44" s="220">
        <v>100.4</v>
      </c>
      <c r="AK44" s="215" t="s">
        <v>14</v>
      </c>
      <c r="AL44" s="218">
        <v>100.36</v>
      </c>
      <c r="AM44" s="215" t="s">
        <v>14</v>
      </c>
      <c r="AN44" s="218">
        <v>100.28</v>
      </c>
      <c r="AO44" s="215" t="s">
        <v>14</v>
      </c>
      <c r="AP44" s="218">
        <v>99.88</v>
      </c>
      <c r="AQ44" s="215" t="s">
        <v>14</v>
      </c>
      <c r="AR44" s="218">
        <v>99.97</v>
      </c>
      <c r="AS44" s="215" t="s">
        <v>14</v>
      </c>
      <c r="AT44" s="218">
        <v>100.38</v>
      </c>
      <c r="AU44" s="215" t="s">
        <v>14</v>
      </c>
      <c r="AV44" s="218">
        <v>100.93</v>
      </c>
      <c r="AW44" s="215" t="s">
        <v>14</v>
      </c>
      <c r="AX44" s="218">
        <v>101.83</v>
      </c>
      <c r="AY44" s="215" t="s">
        <v>14</v>
      </c>
      <c r="AZ44" s="218">
        <v>102.81</v>
      </c>
      <c r="BA44" s="215" t="s">
        <v>14</v>
      </c>
      <c r="BB44" s="218">
        <v>102.21</v>
      </c>
      <c r="BC44" s="215" t="s">
        <v>14</v>
      </c>
      <c r="BD44" s="218">
        <v>102.07</v>
      </c>
      <c r="BE44" s="215" t="s">
        <v>14</v>
      </c>
      <c r="BF44" s="218">
        <v>102.42</v>
      </c>
      <c r="BG44" s="215" t="s">
        <v>14</v>
      </c>
      <c r="BH44" s="218">
        <v>102.15</v>
      </c>
      <c r="BI44" s="215" t="s">
        <v>14</v>
      </c>
      <c r="BJ44" s="220">
        <v>102.1</v>
      </c>
      <c r="BK44" s="215" t="s">
        <v>14</v>
      </c>
      <c r="BL44" s="218">
        <v>101.95</v>
      </c>
      <c r="BM44" s="215" t="s">
        <v>14</v>
      </c>
      <c r="BN44" s="218">
        <v>102.22</v>
      </c>
      <c r="BO44" s="215" t="s">
        <v>14</v>
      </c>
      <c r="BP44" s="218">
        <v>102.98</v>
      </c>
      <c r="BQ44" s="215" t="s">
        <v>14</v>
      </c>
      <c r="BR44" s="218">
        <v>103.28</v>
      </c>
      <c r="BS44" s="215" t="s">
        <v>14</v>
      </c>
      <c r="BT44" s="218">
        <v>103.57</v>
      </c>
      <c r="BU44" s="215" t="s">
        <v>14</v>
      </c>
      <c r="BV44" s="218">
        <v>104.15</v>
      </c>
      <c r="BW44" s="215" t="s">
        <v>14</v>
      </c>
      <c r="BX44" s="218">
        <v>104.05</v>
      </c>
      <c r="BY44" s="215" t="s">
        <v>14</v>
      </c>
      <c r="BZ44" s="218">
        <v>104.17</v>
      </c>
      <c r="CA44" s="215" t="s">
        <v>14</v>
      </c>
      <c r="CB44" s="218">
        <v>104.32</v>
      </c>
      <c r="CC44" s="215" t="s">
        <v>14</v>
      </c>
      <c r="CD44" s="218">
        <v>104.77</v>
      </c>
      <c r="CE44" s="215" t="s">
        <v>14</v>
      </c>
      <c r="CF44" s="218">
        <v>104.55</v>
      </c>
      <c r="CG44" s="215" t="s">
        <v>14</v>
      </c>
      <c r="CH44" s="220">
        <v>104.2</v>
      </c>
      <c r="CI44" s="215" t="s">
        <v>14</v>
      </c>
      <c r="CJ44" s="218">
        <v>104.09</v>
      </c>
      <c r="CK44" s="215" t="s">
        <v>14</v>
      </c>
      <c r="CL44" s="218">
        <v>104.52</v>
      </c>
      <c r="CM44" s="215" t="s">
        <v>14</v>
      </c>
      <c r="CN44" s="218">
        <v>104.69</v>
      </c>
      <c r="CO44" s="215" t="s">
        <v>14</v>
      </c>
      <c r="CP44" s="218">
        <v>104.61</v>
      </c>
      <c r="CQ44" s="215" t="s">
        <v>14</v>
      </c>
      <c r="CR44" s="218">
        <v>104.96</v>
      </c>
      <c r="CS44" s="215" t="s">
        <v>14</v>
      </c>
      <c r="CT44" s="218">
        <v>105.66</v>
      </c>
      <c r="CU44" s="215" t="s">
        <v>14</v>
      </c>
      <c r="CV44" s="218">
        <v>106.24</v>
      </c>
      <c r="CW44" s="215" t="s">
        <v>14</v>
      </c>
      <c r="CX44" s="218">
        <v>106.05</v>
      </c>
      <c r="CY44" s="215" t="s">
        <v>14</v>
      </c>
      <c r="CZ44" s="218">
        <v>106.12</v>
      </c>
      <c r="DA44" s="215" t="s">
        <v>14</v>
      </c>
      <c r="DB44" s="218">
        <v>106.75</v>
      </c>
      <c r="DC44" s="215" t="s">
        <v>14</v>
      </c>
      <c r="DD44" s="218">
        <v>106.77</v>
      </c>
      <c r="DE44" s="215" t="s">
        <v>14</v>
      </c>
      <c r="DF44" s="220">
        <v>106.9</v>
      </c>
      <c r="DG44" s="215" t="s">
        <v>14</v>
      </c>
      <c r="DH44" s="218">
        <v>106.99</v>
      </c>
      <c r="DI44" s="215" t="s">
        <v>14</v>
      </c>
      <c r="DJ44" s="218">
        <v>106.66</v>
      </c>
      <c r="DK44" s="215" t="s">
        <v>14</v>
      </c>
      <c r="DL44" s="218">
        <v>106.75</v>
      </c>
      <c r="DM44" s="215" t="s">
        <v>14</v>
      </c>
      <c r="DN44" s="218">
        <v>107.16</v>
      </c>
      <c r="DO44" s="215" t="s">
        <v>14</v>
      </c>
      <c r="DP44" s="218">
        <v>107.58</v>
      </c>
      <c r="DQ44" s="215" t="s">
        <v>14</v>
      </c>
      <c r="DR44" s="218">
        <v>108.42</v>
      </c>
      <c r="DS44" s="215" t="s">
        <v>14</v>
      </c>
      <c r="DT44" s="218">
        <v>109.04</v>
      </c>
      <c r="DU44" s="215" t="s">
        <v>14</v>
      </c>
      <c r="DV44" s="220">
        <v>109.4</v>
      </c>
      <c r="DW44" s="215" t="s">
        <v>14</v>
      </c>
      <c r="DX44" s="218">
        <v>110.81</v>
      </c>
      <c r="DY44" s="215" t="s">
        <v>14</v>
      </c>
      <c r="DZ44" s="218">
        <v>111.08</v>
      </c>
      <c r="EA44" s="215" t="s">
        <v>14</v>
      </c>
      <c r="EB44" s="218">
        <v>110.64</v>
      </c>
      <c r="EC44" s="215" t="s">
        <v>14</v>
      </c>
      <c r="ED44" s="218">
        <v>109.31</v>
      </c>
      <c r="EE44" s="215" t="s">
        <v>14</v>
      </c>
      <c r="EF44" s="218">
        <v>108.96</v>
      </c>
      <c r="EG44" s="215" t="s">
        <v>14</v>
      </c>
      <c r="EH44" s="218">
        <v>108.65</v>
      </c>
      <c r="EI44" s="215" t="s">
        <v>14</v>
      </c>
      <c r="EJ44" s="218">
        <v>108.99</v>
      </c>
      <c r="EK44" s="215" t="s">
        <v>14</v>
      </c>
      <c r="EL44" s="218">
        <v>109.09</v>
      </c>
      <c r="EM44" s="215" t="s">
        <v>14</v>
      </c>
      <c r="EN44" s="218">
        <v>108.65</v>
      </c>
      <c r="EO44" s="215" t="s">
        <v>14</v>
      </c>
      <c r="EP44" s="218">
        <v>109.58</v>
      </c>
      <c r="EQ44" s="215" t="s">
        <v>14</v>
      </c>
      <c r="ER44" s="218">
        <v>109.91</v>
      </c>
      <c r="ES44" s="215" t="s">
        <v>14</v>
      </c>
      <c r="ET44" s="218">
        <v>110.03</v>
      </c>
      <c r="EU44" s="215" t="s">
        <v>14</v>
      </c>
      <c r="EV44" s="218">
        <v>110.76</v>
      </c>
      <c r="EW44" s="215" t="s">
        <v>14</v>
      </c>
      <c r="EX44" s="218">
        <v>111.17</v>
      </c>
      <c r="EY44" s="215" t="s">
        <v>14</v>
      </c>
      <c r="EZ44" s="218">
        <v>110.93</v>
      </c>
      <c r="FA44" s="215" t="s">
        <v>14</v>
      </c>
      <c r="FB44" s="218">
        <v>110.88</v>
      </c>
      <c r="FC44" s="215" t="s">
        <v>14</v>
      </c>
      <c r="FD44" s="218">
        <v>111.13</v>
      </c>
      <c r="FE44" s="215" t="s">
        <v>14</v>
      </c>
      <c r="FF44" s="218">
        <v>111.06</v>
      </c>
      <c r="FG44" s="215" t="s">
        <v>14</v>
      </c>
      <c r="FH44" s="218">
        <v>111.43</v>
      </c>
      <c r="FI44" s="215" t="s">
        <v>14</v>
      </c>
      <c r="FJ44" s="218">
        <v>112.17</v>
      </c>
      <c r="FK44" s="215" t="s">
        <v>14</v>
      </c>
      <c r="FL44" s="218">
        <v>113.28</v>
      </c>
      <c r="FM44" s="215" t="s">
        <v>14</v>
      </c>
      <c r="FN44" s="218">
        <v>114.87</v>
      </c>
      <c r="FO44" s="215" t="s">
        <v>14</v>
      </c>
      <c r="FP44" s="218">
        <v>116.04</v>
      </c>
      <c r="FQ44" s="215" t="s">
        <v>14</v>
      </c>
      <c r="FR44" s="218">
        <v>117.54</v>
      </c>
      <c r="FS44" s="215" t="s">
        <v>14</v>
      </c>
      <c r="FT44" s="218">
        <v>120.58</v>
      </c>
      <c r="FU44" s="215" t="s">
        <v>14</v>
      </c>
      <c r="FV44" s="218">
        <v>122.52</v>
      </c>
      <c r="FW44" s="215" t="s">
        <v>14</v>
      </c>
      <c r="FX44" s="218">
        <v>124.07</v>
      </c>
      <c r="FY44" s="215" t="s">
        <v>14</v>
      </c>
      <c r="FZ44" s="218">
        <v>125.43</v>
      </c>
      <c r="GA44" s="215" t="s">
        <v>14</v>
      </c>
      <c r="GB44" s="220">
        <v>127</v>
      </c>
      <c r="GC44" s="215" t="s">
        <v>14</v>
      </c>
      <c r="GD44" s="218">
        <v>128.55000000000001</v>
      </c>
      <c r="GE44" s="215" t="s">
        <v>14</v>
      </c>
      <c r="GF44" s="218">
        <v>131.16</v>
      </c>
      <c r="GG44" s="215" t="s">
        <v>14</v>
      </c>
      <c r="GH44" s="218">
        <v>132.66</v>
      </c>
      <c r="GI44" s="215" t="s">
        <v>14</v>
      </c>
      <c r="GJ44" s="218">
        <v>133.84</v>
      </c>
      <c r="GK44" s="215" t="s">
        <v>14</v>
      </c>
      <c r="GL44" s="399">
        <v>135.93</v>
      </c>
      <c r="GM44" s="400" t="s">
        <v>14</v>
      </c>
      <c r="GN44" s="399">
        <v>138.57</v>
      </c>
      <c r="GO44" s="400" t="s">
        <v>14</v>
      </c>
      <c r="GP44" s="399">
        <v>140.46</v>
      </c>
      <c r="GQ44" s="400" t="s">
        <v>14</v>
      </c>
      <c r="GR44" s="399">
        <v>140.49</v>
      </c>
      <c r="GS44" s="400" t="s">
        <v>14</v>
      </c>
      <c r="GT44" s="419">
        <v>141</v>
      </c>
      <c r="GU44" s="400" t="s">
        <v>14</v>
      </c>
      <c r="GV44" s="399">
        <v>141.21</v>
      </c>
      <c r="GW44" s="400" t="s">
        <v>14</v>
      </c>
      <c r="GX44" s="399">
        <v>140.97</v>
      </c>
      <c r="GY44" s="400" t="s">
        <v>14</v>
      </c>
      <c r="GZ44" s="399">
        <v>140.43</v>
      </c>
      <c r="HA44" s="400" t="s">
        <v>14</v>
      </c>
      <c r="HB44" s="399">
        <v>140.36000000000001</v>
      </c>
      <c r="HC44" s="400" t="s">
        <v>14</v>
      </c>
      <c r="HD44" s="399">
        <v>140.82</v>
      </c>
      <c r="HE44" s="400" t="s">
        <v>14</v>
      </c>
      <c r="HF44" s="399">
        <v>141.38999999999999</v>
      </c>
      <c r="HG44" s="400" t="s">
        <v>14</v>
      </c>
      <c r="HH44" s="399">
        <v>141.47</v>
      </c>
      <c r="HI44" s="400" t="s">
        <v>14</v>
      </c>
      <c r="HJ44" s="399">
        <v>142.56</v>
      </c>
      <c r="HK44" s="400" t="s">
        <v>14</v>
      </c>
      <c r="HL44" s="399">
        <v>142.34</v>
      </c>
      <c r="HM44" s="400" t="s">
        <v>14</v>
      </c>
      <c r="HN44" s="419">
        <v>142.19999999999999</v>
      </c>
      <c r="HO44" s="400" t="s">
        <v>14</v>
      </c>
    </row>
    <row r="45" spans="1:223" ht="11.45" customHeight="1">
      <c r="A45" s="214" t="s">
        <v>59</v>
      </c>
      <c r="B45" s="217">
        <v>99.52</v>
      </c>
      <c r="C45" s="216" t="s">
        <v>14</v>
      </c>
      <c r="D45" s="217">
        <v>98.83</v>
      </c>
      <c r="E45" s="216" t="s">
        <v>14</v>
      </c>
      <c r="F45" s="217">
        <v>98.75</v>
      </c>
      <c r="G45" s="216" t="s">
        <v>14</v>
      </c>
      <c r="H45" s="217">
        <v>98.64</v>
      </c>
      <c r="I45" s="216" t="s">
        <v>14</v>
      </c>
      <c r="J45" s="217">
        <v>99.75</v>
      </c>
      <c r="K45" s="216" t="s">
        <v>14</v>
      </c>
      <c r="L45" s="217">
        <v>99.65</v>
      </c>
      <c r="M45" s="216" t="s">
        <v>14</v>
      </c>
      <c r="N45" s="219">
        <v>100</v>
      </c>
      <c r="O45" s="216" t="s">
        <v>14</v>
      </c>
      <c r="P45" s="217">
        <v>101.24</v>
      </c>
      <c r="Q45" s="216" t="s">
        <v>14</v>
      </c>
      <c r="R45" s="217">
        <v>101.54</v>
      </c>
      <c r="S45" s="216" t="s">
        <v>14</v>
      </c>
      <c r="T45" s="217">
        <v>101.31</v>
      </c>
      <c r="U45" s="216" t="s">
        <v>14</v>
      </c>
      <c r="V45" s="217">
        <v>100.56</v>
      </c>
      <c r="W45" s="216" t="s">
        <v>14</v>
      </c>
      <c r="X45" s="217">
        <v>100.21</v>
      </c>
      <c r="Y45" s="216" t="s">
        <v>14</v>
      </c>
      <c r="Z45" s="217">
        <v>100.73</v>
      </c>
      <c r="AA45" s="216" t="s">
        <v>14</v>
      </c>
      <c r="AB45" s="217">
        <v>100.67</v>
      </c>
      <c r="AC45" s="216" t="s">
        <v>14</v>
      </c>
      <c r="AD45" s="217">
        <v>100.82</v>
      </c>
      <c r="AE45" s="216" t="s">
        <v>14</v>
      </c>
      <c r="AF45" s="217">
        <v>101.19</v>
      </c>
      <c r="AG45" s="216" t="s">
        <v>14</v>
      </c>
      <c r="AH45" s="217">
        <v>101.62</v>
      </c>
      <c r="AI45" s="216" t="s">
        <v>14</v>
      </c>
      <c r="AJ45" s="217">
        <v>101.17</v>
      </c>
      <c r="AK45" s="216" t="s">
        <v>14</v>
      </c>
      <c r="AL45" s="217">
        <v>102.12</v>
      </c>
      <c r="AM45" s="216" t="s">
        <v>14</v>
      </c>
      <c r="AN45" s="217">
        <v>102.55</v>
      </c>
      <c r="AO45" s="216" t="s">
        <v>14</v>
      </c>
      <c r="AP45" s="217">
        <v>102.43</v>
      </c>
      <c r="AQ45" s="216" t="s">
        <v>14</v>
      </c>
      <c r="AR45" s="217">
        <v>101.34</v>
      </c>
      <c r="AS45" s="216" t="s">
        <v>14</v>
      </c>
      <c r="AT45" s="217">
        <v>100.63</v>
      </c>
      <c r="AU45" s="216" t="s">
        <v>14</v>
      </c>
      <c r="AV45" s="217">
        <v>100.17</v>
      </c>
      <c r="AW45" s="216" t="s">
        <v>14</v>
      </c>
      <c r="AX45" s="217">
        <v>100.25</v>
      </c>
      <c r="AY45" s="216" t="s">
        <v>14</v>
      </c>
      <c r="AZ45" s="217">
        <v>100.45</v>
      </c>
      <c r="BA45" s="216" t="s">
        <v>14</v>
      </c>
      <c r="BB45" s="217">
        <v>99.42</v>
      </c>
      <c r="BC45" s="216" t="s">
        <v>14</v>
      </c>
      <c r="BD45" s="217">
        <v>98.79</v>
      </c>
      <c r="BE45" s="216" t="s">
        <v>14</v>
      </c>
      <c r="BF45" s="217">
        <v>98.89</v>
      </c>
      <c r="BG45" s="216" t="s">
        <v>14</v>
      </c>
      <c r="BH45" s="217">
        <v>97.82</v>
      </c>
      <c r="BI45" s="216" t="s">
        <v>14</v>
      </c>
      <c r="BJ45" s="217">
        <v>97.95</v>
      </c>
      <c r="BK45" s="216" t="s">
        <v>14</v>
      </c>
      <c r="BL45" s="217">
        <v>98.67</v>
      </c>
      <c r="BM45" s="216" t="s">
        <v>14</v>
      </c>
      <c r="BN45" s="217">
        <v>97.52</v>
      </c>
      <c r="BO45" s="216" t="s">
        <v>14</v>
      </c>
      <c r="BP45" s="217">
        <v>99.23</v>
      </c>
      <c r="BQ45" s="216" t="s">
        <v>14</v>
      </c>
      <c r="BR45" s="217">
        <v>99.45</v>
      </c>
      <c r="BS45" s="216" t="s">
        <v>14</v>
      </c>
      <c r="BT45" s="217">
        <v>99.94</v>
      </c>
      <c r="BU45" s="216" t="s">
        <v>14</v>
      </c>
      <c r="BV45" s="217">
        <v>100.35</v>
      </c>
      <c r="BW45" s="216" t="s">
        <v>14</v>
      </c>
      <c r="BX45" s="217">
        <v>100.36</v>
      </c>
      <c r="BY45" s="216" t="s">
        <v>14</v>
      </c>
      <c r="BZ45" s="217">
        <v>100.52</v>
      </c>
      <c r="CA45" s="216" t="s">
        <v>14</v>
      </c>
      <c r="CB45" s="219">
        <v>100.4</v>
      </c>
      <c r="CC45" s="216" t="s">
        <v>14</v>
      </c>
      <c r="CD45" s="217">
        <v>100.28</v>
      </c>
      <c r="CE45" s="216" t="s">
        <v>14</v>
      </c>
      <c r="CF45" s="217">
        <v>100.63</v>
      </c>
      <c r="CG45" s="216" t="s">
        <v>14</v>
      </c>
      <c r="CH45" s="217">
        <v>100.54</v>
      </c>
      <c r="CI45" s="216" t="s">
        <v>14</v>
      </c>
      <c r="CJ45" s="219">
        <v>101.1</v>
      </c>
      <c r="CK45" s="216" t="s">
        <v>14</v>
      </c>
      <c r="CL45" s="217">
        <v>102.36</v>
      </c>
      <c r="CM45" s="216" t="s">
        <v>14</v>
      </c>
      <c r="CN45" s="219">
        <v>103.2</v>
      </c>
      <c r="CO45" s="216" t="s">
        <v>14</v>
      </c>
      <c r="CP45" s="217">
        <v>103.47</v>
      </c>
      <c r="CQ45" s="216" t="s">
        <v>14</v>
      </c>
      <c r="CR45" s="217">
        <v>104.59</v>
      </c>
      <c r="CS45" s="216" t="s">
        <v>14</v>
      </c>
      <c r="CT45" s="217">
        <v>105.23</v>
      </c>
      <c r="CU45" s="216" t="s">
        <v>14</v>
      </c>
      <c r="CV45" s="217">
        <v>104.74</v>
      </c>
      <c r="CW45" s="216" t="s">
        <v>14</v>
      </c>
      <c r="CX45" s="217">
        <v>104.63</v>
      </c>
      <c r="CY45" s="216" t="s">
        <v>14</v>
      </c>
      <c r="CZ45" s="217">
        <v>104.51</v>
      </c>
      <c r="DA45" s="216" t="s">
        <v>14</v>
      </c>
      <c r="DB45" s="219">
        <v>105.2</v>
      </c>
      <c r="DC45" s="216" t="s">
        <v>14</v>
      </c>
      <c r="DD45" s="219">
        <v>105.7</v>
      </c>
      <c r="DE45" s="216" t="s">
        <v>14</v>
      </c>
      <c r="DF45" s="217">
        <v>106.31</v>
      </c>
      <c r="DG45" s="216" t="s">
        <v>14</v>
      </c>
      <c r="DH45" s="217">
        <v>105.85</v>
      </c>
      <c r="DI45" s="216" t="s">
        <v>14</v>
      </c>
      <c r="DJ45" s="217">
        <v>105.58</v>
      </c>
      <c r="DK45" s="216" t="s">
        <v>14</v>
      </c>
      <c r="DL45" s="217">
        <v>105.71</v>
      </c>
      <c r="DM45" s="216" t="s">
        <v>14</v>
      </c>
      <c r="DN45" s="217">
        <v>106.05</v>
      </c>
      <c r="DO45" s="216" t="s">
        <v>14</v>
      </c>
      <c r="DP45" s="217">
        <v>105.59</v>
      </c>
      <c r="DQ45" s="216" t="s">
        <v>14</v>
      </c>
      <c r="DR45" s="217">
        <v>106.53</v>
      </c>
      <c r="DS45" s="216" t="s">
        <v>14</v>
      </c>
      <c r="DT45" s="217">
        <v>106.64</v>
      </c>
      <c r="DU45" s="216" t="s">
        <v>14</v>
      </c>
      <c r="DV45" s="217">
        <v>107.05</v>
      </c>
      <c r="DW45" s="216" t="s">
        <v>14</v>
      </c>
      <c r="DX45" s="217">
        <v>108.55</v>
      </c>
      <c r="DY45" s="216" t="s">
        <v>14</v>
      </c>
      <c r="DZ45" s="217">
        <v>110.28</v>
      </c>
      <c r="EA45" s="216" t="s">
        <v>14</v>
      </c>
      <c r="EB45" s="217">
        <v>111.33</v>
      </c>
      <c r="EC45" s="216" t="s">
        <v>14</v>
      </c>
      <c r="ED45" s="219">
        <v>111.8</v>
      </c>
      <c r="EE45" s="216" t="s">
        <v>14</v>
      </c>
      <c r="EF45" s="217">
        <v>112.33</v>
      </c>
      <c r="EG45" s="216" t="s">
        <v>14</v>
      </c>
      <c r="EH45" s="217">
        <v>112.46</v>
      </c>
      <c r="EI45" s="216" t="s">
        <v>14</v>
      </c>
      <c r="EJ45" s="217">
        <v>113.65</v>
      </c>
      <c r="EK45" s="216" t="s">
        <v>14</v>
      </c>
      <c r="EL45" s="217">
        <v>113.44</v>
      </c>
      <c r="EM45" s="216" t="s">
        <v>14</v>
      </c>
      <c r="EN45" s="217">
        <v>113.06</v>
      </c>
      <c r="EO45" s="216" t="s">
        <v>14</v>
      </c>
      <c r="EP45" s="217">
        <v>113.68</v>
      </c>
      <c r="EQ45" s="216" t="s">
        <v>14</v>
      </c>
      <c r="ER45" s="217">
        <v>113.65</v>
      </c>
      <c r="ES45" s="216" t="s">
        <v>14</v>
      </c>
      <c r="ET45" s="217">
        <v>113.69</v>
      </c>
      <c r="EU45" s="216" t="s">
        <v>14</v>
      </c>
      <c r="EV45" s="217">
        <v>115.17</v>
      </c>
      <c r="EW45" s="216" t="s">
        <v>14</v>
      </c>
      <c r="EX45" s="217">
        <v>114.78</v>
      </c>
      <c r="EY45" s="216" t="s">
        <v>14</v>
      </c>
      <c r="EZ45" s="217">
        <v>114.59</v>
      </c>
      <c r="FA45" s="216" t="s">
        <v>14</v>
      </c>
      <c r="FB45" s="217">
        <v>113.85</v>
      </c>
      <c r="FC45" s="216" t="s">
        <v>14</v>
      </c>
      <c r="FD45" s="217">
        <v>114.09</v>
      </c>
      <c r="FE45" s="216" t="s">
        <v>14</v>
      </c>
      <c r="FF45" s="217">
        <v>114.61</v>
      </c>
      <c r="FG45" s="216" t="s">
        <v>14</v>
      </c>
      <c r="FH45" s="217">
        <v>115.14</v>
      </c>
      <c r="FI45" s="216" t="s">
        <v>14</v>
      </c>
      <c r="FJ45" s="217">
        <v>115.31</v>
      </c>
      <c r="FK45" s="216" t="s">
        <v>14</v>
      </c>
      <c r="FL45" s="217">
        <v>116.29</v>
      </c>
      <c r="FM45" s="216" t="s">
        <v>14</v>
      </c>
      <c r="FN45" s="217">
        <v>117.77</v>
      </c>
      <c r="FO45" s="216" t="s">
        <v>14</v>
      </c>
      <c r="FP45" s="217">
        <v>118.75</v>
      </c>
      <c r="FQ45" s="216" t="s">
        <v>14</v>
      </c>
      <c r="FR45" s="217">
        <v>119.48</v>
      </c>
      <c r="FS45" s="216" t="s">
        <v>14</v>
      </c>
      <c r="FT45" s="217">
        <v>121.05</v>
      </c>
      <c r="FU45" s="216" t="s">
        <v>14</v>
      </c>
      <c r="FV45" s="219">
        <v>122.1</v>
      </c>
      <c r="FW45" s="216" t="s">
        <v>14</v>
      </c>
      <c r="FX45" s="217">
        <v>123.24</v>
      </c>
      <c r="FY45" s="216" t="s">
        <v>14</v>
      </c>
      <c r="FZ45" s="217">
        <v>123.56</v>
      </c>
      <c r="GA45" s="216" t="s">
        <v>14</v>
      </c>
      <c r="GB45" s="217">
        <v>124.38</v>
      </c>
      <c r="GC45" s="216" t="s">
        <v>14</v>
      </c>
      <c r="GD45" s="217">
        <v>124.75</v>
      </c>
      <c r="GE45" s="216" t="s">
        <v>14</v>
      </c>
      <c r="GF45" s="217">
        <v>126.63</v>
      </c>
      <c r="GG45" s="216" t="s">
        <v>14</v>
      </c>
      <c r="GH45" s="217">
        <v>127.65</v>
      </c>
      <c r="GI45" s="216" t="s">
        <v>14</v>
      </c>
      <c r="GJ45" s="217">
        <v>128.44999999999999</v>
      </c>
      <c r="GK45" s="216" t="s">
        <v>14</v>
      </c>
      <c r="GL45" s="398">
        <v>130.86000000000001</v>
      </c>
      <c r="GM45" s="397" t="s">
        <v>14</v>
      </c>
      <c r="GN45" s="398">
        <v>133.04</v>
      </c>
      <c r="GO45" s="397" t="s">
        <v>14</v>
      </c>
      <c r="GP45" s="398">
        <v>134.13</v>
      </c>
      <c r="GQ45" s="397" t="s">
        <v>14</v>
      </c>
      <c r="GR45" s="398">
        <v>136.29</v>
      </c>
      <c r="GS45" s="397" t="s">
        <v>14</v>
      </c>
      <c r="GT45" s="398">
        <v>137.34</v>
      </c>
      <c r="GU45" s="397" t="s">
        <v>14</v>
      </c>
      <c r="GV45" s="398">
        <v>138.04</v>
      </c>
      <c r="GW45" s="397" t="s">
        <v>14</v>
      </c>
      <c r="GX45" s="398">
        <v>138.69</v>
      </c>
      <c r="GY45" s="397" t="s">
        <v>14</v>
      </c>
      <c r="GZ45" s="398">
        <v>139.49</v>
      </c>
      <c r="HA45" s="397" t="s">
        <v>14</v>
      </c>
      <c r="HB45" s="398">
        <v>140.13</v>
      </c>
      <c r="HC45" s="397" t="s">
        <v>14</v>
      </c>
      <c r="HD45" s="398">
        <v>141.43</v>
      </c>
      <c r="HE45" s="397" t="s">
        <v>14</v>
      </c>
      <c r="HF45" s="398">
        <v>141.33000000000001</v>
      </c>
      <c r="HG45" s="397" t="s">
        <v>14</v>
      </c>
      <c r="HH45" s="398">
        <v>141.62</v>
      </c>
      <c r="HI45" s="397" t="s">
        <v>14</v>
      </c>
      <c r="HJ45" s="418">
        <v>142.30000000000001</v>
      </c>
      <c r="HK45" s="397" t="s">
        <v>14</v>
      </c>
      <c r="HL45" s="398">
        <v>143.15</v>
      </c>
      <c r="HM45" s="397" t="s">
        <v>14</v>
      </c>
      <c r="HN45" s="398">
        <v>143.65</v>
      </c>
      <c r="HO45" s="397" t="s">
        <v>14</v>
      </c>
    </row>
    <row r="46" spans="1:223" ht="11.45" customHeight="1">
      <c r="A46" s="214" t="s">
        <v>61</v>
      </c>
      <c r="B46" s="218">
        <v>97.5</v>
      </c>
      <c r="C46" s="215" t="s">
        <v>14</v>
      </c>
      <c r="D46" s="218">
        <v>99.1</v>
      </c>
      <c r="E46" s="215" t="s">
        <v>14</v>
      </c>
      <c r="F46" s="218">
        <v>97.5</v>
      </c>
      <c r="G46" s="215" t="s">
        <v>14</v>
      </c>
      <c r="H46" s="218">
        <v>98.1</v>
      </c>
      <c r="I46" s="215" t="s">
        <v>14</v>
      </c>
      <c r="J46" s="218">
        <v>99.8</v>
      </c>
      <c r="K46" s="215" t="s">
        <v>14</v>
      </c>
      <c r="L46" s="218">
        <v>100.7</v>
      </c>
      <c r="M46" s="215" t="s">
        <v>14</v>
      </c>
      <c r="N46" s="218">
        <v>102.5</v>
      </c>
      <c r="O46" s="215" t="s">
        <v>14</v>
      </c>
      <c r="P46" s="218">
        <v>101.6</v>
      </c>
      <c r="Q46" s="215" t="s">
        <v>14</v>
      </c>
      <c r="R46" s="222">
        <v>102</v>
      </c>
      <c r="S46" s="215" t="s">
        <v>14</v>
      </c>
      <c r="T46" s="218">
        <v>100.8</v>
      </c>
      <c r="U46" s="215" t="s">
        <v>14</v>
      </c>
      <c r="V46" s="218">
        <v>101.6</v>
      </c>
      <c r="W46" s="215" t="s">
        <v>14</v>
      </c>
      <c r="X46" s="218">
        <v>98.8</v>
      </c>
      <c r="Y46" s="215" t="s">
        <v>14</v>
      </c>
      <c r="Z46" s="218">
        <v>98.9</v>
      </c>
      <c r="AA46" s="215" t="s">
        <v>14</v>
      </c>
      <c r="AB46" s="218">
        <v>102.5</v>
      </c>
      <c r="AC46" s="215" t="s">
        <v>14</v>
      </c>
      <c r="AD46" s="218">
        <v>99.1</v>
      </c>
      <c r="AE46" s="215" t="s">
        <v>14</v>
      </c>
      <c r="AF46" s="218">
        <v>102.1</v>
      </c>
      <c r="AG46" s="215" t="s">
        <v>14</v>
      </c>
      <c r="AH46" s="218">
        <v>102.3</v>
      </c>
      <c r="AI46" s="215" t="s">
        <v>14</v>
      </c>
      <c r="AJ46" s="218">
        <v>103.4</v>
      </c>
      <c r="AK46" s="215" t="s">
        <v>14</v>
      </c>
      <c r="AL46" s="218">
        <v>106.5</v>
      </c>
      <c r="AM46" s="215" t="s">
        <v>14</v>
      </c>
      <c r="AN46" s="218">
        <v>105.4</v>
      </c>
      <c r="AO46" s="215" t="s">
        <v>14</v>
      </c>
      <c r="AP46" s="222">
        <v>105</v>
      </c>
      <c r="AQ46" s="215" t="s">
        <v>14</v>
      </c>
      <c r="AR46" s="218">
        <v>104.4</v>
      </c>
      <c r="AS46" s="215" t="s">
        <v>14</v>
      </c>
      <c r="AT46" s="218">
        <v>103.4</v>
      </c>
      <c r="AU46" s="215" t="s">
        <v>14</v>
      </c>
      <c r="AV46" s="218">
        <v>100.1</v>
      </c>
      <c r="AW46" s="215" t="s">
        <v>14</v>
      </c>
      <c r="AX46" s="218">
        <v>100.6</v>
      </c>
      <c r="AY46" s="215" t="s">
        <v>14</v>
      </c>
      <c r="AZ46" s="222">
        <v>102</v>
      </c>
      <c r="BA46" s="215" t="s">
        <v>14</v>
      </c>
      <c r="BB46" s="218">
        <v>101.7</v>
      </c>
      <c r="BC46" s="215" t="s">
        <v>14</v>
      </c>
      <c r="BD46" s="218">
        <v>99.7</v>
      </c>
      <c r="BE46" s="215" t="s">
        <v>14</v>
      </c>
      <c r="BF46" s="218">
        <v>102.6</v>
      </c>
      <c r="BG46" s="215" t="s">
        <v>14</v>
      </c>
      <c r="BH46" s="218">
        <v>103.7</v>
      </c>
      <c r="BI46" s="215" t="s">
        <v>14</v>
      </c>
      <c r="BJ46" s="218">
        <v>106.5</v>
      </c>
      <c r="BK46" s="215" t="s">
        <v>14</v>
      </c>
      <c r="BL46" s="218">
        <v>102.9</v>
      </c>
      <c r="BM46" s="215" t="s">
        <v>14</v>
      </c>
      <c r="BN46" s="218">
        <v>102.3</v>
      </c>
      <c r="BO46" s="215" t="s">
        <v>14</v>
      </c>
      <c r="BP46" s="218">
        <v>102.4</v>
      </c>
      <c r="BQ46" s="215" t="s">
        <v>14</v>
      </c>
      <c r="BR46" s="218">
        <v>102.2</v>
      </c>
      <c r="BS46" s="215" t="s">
        <v>14</v>
      </c>
      <c r="BT46" s="222">
        <v>101</v>
      </c>
      <c r="BU46" s="215" t="s">
        <v>14</v>
      </c>
      <c r="BV46" s="218">
        <v>103.1</v>
      </c>
      <c r="BW46" s="215" t="s">
        <v>14</v>
      </c>
      <c r="BX46" s="218">
        <v>105.1</v>
      </c>
      <c r="BY46" s="215" t="s">
        <v>14</v>
      </c>
      <c r="BZ46" s="222">
        <v>103</v>
      </c>
      <c r="CA46" s="215" t="s">
        <v>14</v>
      </c>
      <c r="CB46" s="218">
        <v>103.2</v>
      </c>
      <c r="CC46" s="215" t="s">
        <v>14</v>
      </c>
      <c r="CD46" s="218">
        <v>103.8</v>
      </c>
      <c r="CE46" s="215" t="s">
        <v>14</v>
      </c>
      <c r="CF46" s="218">
        <v>103.9</v>
      </c>
      <c r="CG46" s="215" t="s">
        <v>14</v>
      </c>
      <c r="CH46" s="218">
        <v>107.8</v>
      </c>
      <c r="CI46" s="215" t="s">
        <v>14</v>
      </c>
      <c r="CJ46" s="218">
        <v>106.2</v>
      </c>
      <c r="CK46" s="215" t="s">
        <v>14</v>
      </c>
      <c r="CL46" s="218">
        <v>105.7</v>
      </c>
      <c r="CM46" s="215" t="s">
        <v>14</v>
      </c>
      <c r="CN46" s="218">
        <v>104.7</v>
      </c>
      <c r="CO46" s="215" t="s">
        <v>14</v>
      </c>
      <c r="CP46" s="218">
        <v>106.4</v>
      </c>
      <c r="CQ46" s="215" t="s">
        <v>14</v>
      </c>
      <c r="CR46" s="218">
        <v>104.2</v>
      </c>
      <c r="CS46" s="215" t="s">
        <v>14</v>
      </c>
      <c r="CT46" s="218">
        <v>104.2</v>
      </c>
      <c r="CU46" s="215" t="s">
        <v>14</v>
      </c>
      <c r="CV46" s="218">
        <v>107.1</v>
      </c>
      <c r="CW46" s="215" t="s">
        <v>14</v>
      </c>
      <c r="CX46" s="222">
        <v>106</v>
      </c>
      <c r="CY46" s="215" t="s">
        <v>14</v>
      </c>
      <c r="CZ46" s="218">
        <v>105.5</v>
      </c>
      <c r="DA46" s="215" t="s">
        <v>14</v>
      </c>
      <c r="DB46" s="218">
        <v>104.5</v>
      </c>
      <c r="DC46" s="215" t="s">
        <v>14</v>
      </c>
      <c r="DD46" s="218">
        <v>105.2</v>
      </c>
      <c r="DE46" s="215" t="s">
        <v>14</v>
      </c>
      <c r="DF46" s="218">
        <v>109.9</v>
      </c>
      <c r="DG46" s="215" t="s">
        <v>14</v>
      </c>
      <c r="DH46" s="218">
        <v>107.1</v>
      </c>
      <c r="DI46" s="215" t="s">
        <v>14</v>
      </c>
      <c r="DJ46" s="218">
        <v>106.6</v>
      </c>
      <c r="DK46" s="215" t="s">
        <v>14</v>
      </c>
      <c r="DL46" s="218">
        <v>105.3</v>
      </c>
      <c r="DM46" s="215" t="s">
        <v>14</v>
      </c>
      <c r="DN46" s="218">
        <v>105.6</v>
      </c>
      <c r="DO46" s="215" t="s">
        <v>14</v>
      </c>
      <c r="DP46" s="218">
        <v>103.9</v>
      </c>
      <c r="DQ46" s="215" t="s">
        <v>14</v>
      </c>
      <c r="DR46" s="218">
        <v>106.6</v>
      </c>
      <c r="DS46" s="215" t="s">
        <v>14</v>
      </c>
      <c r="DT46" s="218">
        <v>109.4</v>
      </c>
      <c r="DU46" s="215" t="s">
        <v>14</v>
      </c>
      <c r="DV46" s="218">
        <v>109.3</v>
      </c>
      <c r="DW46" s="215" t="s">
        <v>14</v>
      </c>
      <c r="DX46" s="218">
        <v>110.4</v>
      </c>
      <c r="DY46" s="215" t="s">
        <v>14</v>
      </c>
      <c r="DZ46" s="218">
        <v>109.4</v>
      </c>
      <c r="EA46" s="215" t="s">
        <v>14</v>
      </c>
      <c r="EB46" s="218">
        <v>108.7</v>
      </c>
      <c r="EC46" s="215" t="s">
        <v>14</v>
      </c>
      <c r="ED46" s="218">
        <v>112.7</v>
      </c>
      <c r="EE46" s="215" t="s">
        <v>14</v>
      </c>
      <c r="EF46" s="218">
        <v>111.6</v>
      </c>
      <c r="EG46" s="215" t="s">
        <v>14</v>
      </c>
      <c r="EH46" s="218">
        <v>111.1</v>
      </c>
      <c r="EI46" s="215" t="s">
        <v>14</v>
      </c>
      <c r="EJ46" s="218">
        <v>109.9</v>
      </c>
      <c r="EK46" s="215" t="s">
        <v>14</v>
      </c>
      <c r="EL46" s="218">
        <v>109.7</v>
      </c>
      <c r="EM46" s="215" t="s">
        <v>14</v>
      </c>
      <c r="EN46" s="218">
        <v>107.1</v>
      </c>
      <c r="EO46" s="215" t="s">
        <v>14</v>
      </c>
      <c r="EP46" s="218">
        <v>108.1</v>
      </c>
      <c r="EQ46" s="215" t="s">
        <v>14</v>
      </c>
      <c r="ER46" s="218">
        <v>110.2</v>
      </c>
      <c r="ES46" s="215" t="s">
        <v>14</v>
      </c>
      <c r="ET46" s="218">
        <v>109.4</v>
      </c>
      <c r="EU46" s="215" t="s">
        <v>14</v>
      </c>
      <c r="EV46" s="218">
        <v>108.6</v>
      </c>
      <c r="EW46" s="215" t="s">
        <v>14</v>
      </c>
      <c r="EX46" s="218">
        <v>107.9</v>
      </c>
      <c r="EY46" s="215" t="s">
        <v>14</v>
      </c>
      <c r="EZ46" s="218">
        <v>107.4</v>
      </c>
      <c r="FA46" s="215" t="s">
        <v>14</v>
      </c>
      <c r="FB46" s="218">
        <v>110.7</v>
      </c>
      <c r="FC46" s="215" t="s">
        <v>14</v>
      </c>
      <c r="FD46" s="218">
        <v>109.6</v>
      </c>
      <c r="FE46" s="215" t="s">
        <v>14</v>
      </c>
      <c r="FF46" s="218">
        <v>107.9</v>
      </c>
      <c r="FG46" s="215" t="s">
        <v>14</v>
      </c>
      <c r="FH46" s="218">
        <v>106.9</v>
      </c>
      <c r="FI46" s="215" t="s">
        <v>14</v>
      </c>
      <c r="FJ46" s="218">
        <v>106.8</v>
      </c>
      <c r="FK46" s="215" t="s">
        <v>14</v>
      </c>
      <c r="FL46" s="218">
        <v>106.3</v>
      </c>
      <c r="FM46" s="215" t="s">
        <v>14</v>
      </c>
      <c r="FN46" s="222">
        <v>107</v>
      </c>
      <c r="FO46" s="215" t="s">
        <v>14</v>
      </c>
      <c r="FP46" s="218">
        <v>111.8</v>
      </c>
      <c r="FQ46" s="215" t="s">
        <v>14</v>
      </c>
      <c r="FR46" s="222">
        <v>110</v>
      </c>
      <c r="FS46" s="215" t="s">
        <v>14</v>
      </c>
      <c r="FT46" s="218">
        <v>111.1</v>
      </c>
      <c r="FU46" s="215" t="s">
        <v>14</v>
      </c>
      <c r="FV46" s="218">
        <v>111.1</v>
      </c>
      <c r="FW46" s="215" t="s">
        <v>14</v>
      </c>
      <c r="FX46" s="218">
        <v>113.4</v>
      </c>
      <c r="FY46" s="215" t="s">
        <v>14</v>
      </c>
      <c r="FZ46" s="218">
        <v>121.9</v>
      </c>
      <c r="GA46" s="215" t="s">
        <v>14</v>
      </c>
      <c r="GB46" s="218">
        <v>120.7</v>
      </c>
      <c r="GC46" s="215" t="s">
        <v>14</v>
      </c>
      <c r="GD46" s="218">
        <v>120.8</v>
      </c>
      <c r="GE46" s="215" t="s">
        <v>14</v>
      </c>
      <c r="GF46" s="218">
        <v>120.6</v>
      </c>
      <c r="GG46" s="215" t="s">
        <v>14</v>
      </c>
      <c r="GH46" s="218">
        <v>120.3</v>
      </c>
      <c r="GI46" s="215" t="s">
        <v>14</v>
      </c>
      <c r="GJ46" s="218">
        <v>118.2</v>
      </c>
      <c r="GK46" s="215" t="s">
        <v>14</v>
      </c>
      <c r="GL46" s="399">
        <v>119.7</v>
      </c>
      <c r="GM46" s="400" t="s">
        <v>14</v>
      </c>
      <c r="GN46" s="399">
        <v>121.7</v>
      </c>
      <c r="GO46" s="400" t="s">
        <v>14</v>
      </c>
      <c r="GP46" s="399">
        <v>119.6</v>
      </c>
      <c r="GQ46" s="400" t="s">
        <v>14</v>
      </c>
      <c r="GR46" s="401">
        <v>123</v>
      </c>
      <c r="GS46" s="400" t="s">
        <v>14</v>
      </c>
      <c r="GT46" s="399">
        <v>125.5</v>
      </c>
      <c r="GU46" s="400" t="s">
        <v>14</v>
      </c>
      <c r="GV46" s="399">
        <v>128.69999999999999</v>
      </c>
      <c r="GW46" s="400" t="s">
        <v>14</v>
      </c>
      <c r="GX46" s="399">
        <v>132.9</v>
      </c>
      <c r="GY46" s="400" t="s">
        <v>14</v>
      </c>
      <c r="GZ46" s="399">
        <v>131.69999999999999</v>
      </c>
      <c r="HA46" s="400" t="s">
        <v>14</v>
      </c>
      <c r="HB46" s="399">
        <v>129.69999999999999</v>
      </c>
      <c r="HC46" s="400" t="s">
        <v>14</v>
      </c>
      <c r="HD46" s="399">
        <v>130.80000000000001</v>
      </c>
      <c r="HE46" s="400" t="s">
        <v>14</v>
      </c>
      <c r="HF46" s="401">
        <v>131</v>
      </c>
      <c r="HG46" s="400" t="s">
        <v>14</v>
      </c>
      <c r="HH46" s="399">
        <v>128.69999999999999</v>
      </c>
      <c r="HI46" s="400" t="s">
        <v>14</v>
      </c>
      <c r="HJ46" s="399">
        <v>130.30000000000001</v>
      </c>
      <c r="HK46" s="400" t="s">
        <v>14</v>
      </c>
      <c r="HL46" s="399">
        <v>129.4</v>
      </c>
      <c r="HM46" s="400" t="s">
        <v>14</v>
      </c>
      <c r="HN46" s="399">
        <v>127.1</v>
      </c>
      <c r="HO46" s="400" t="s">
        <v>14</v>
      </c>
    </row>
    <row r="47" spans="1:223" ht="11.45" customHeight="1">
      <c r="A47" s="214" t="s">
        <v>62</v>
      </c>
      <c r="B47" s="219">
        <v>100.2</v>
      </c>
      <c r="C47" s="216" t="s">
        <v>14</v>
      </c>
      <c r="D47" s="217">
        <v>99.54</v>
      </c>
      <c r="E47" s="216" t="s">
        <v>14</v>
      </c>
      <c r="F47" s="217">
        <v>99.24</v>
      </c>
      <c r="G47" s="216" t="s">
        <v>14</v>
      </c>
      <c r="H47" s="217">
        <v>99.38</v>
      </c>
      <c r="I47" s="216" t="s">
        <v>14</v>
      </c>
      <c r="J47" s="217">
        <v>100.16</v>
      </c>
      <c r="K47" s="216" t="s">
        <v>14</v>
      </c>
      <c r="L47" s="217">
        <v>100.81</v>
      </c>
      <c r="M47" s="216" t="s">
        <v>14</v>
      </c>
      <c r="N47" s="217">
        <v>100.16</v>
      </c>
      <c r="O47" s="216" t="s">
        <v>14</v>
      </c>
      <c r="P47" s="217">
        <v>100.86</v>
      </c>
      <c r="Q47" s="216" t="s">
        <v>14</v>
      </c>
      <c r="R47" s="217">
        <v>100.84</v>
      </c>
      <c r="S47" s="216" t="s">
        <v>14</v>
      </c>
      <c r="T47" s="217">
        <v>100.14</v>
      </c>
      <c r="U47" s="216" t="s">
        <v>14</v>
      </c>
      <c r="V47" s="217">
        <v>99.91</v>
      </c>
      <c r="W47" s="216" t="s">
        <v>14</v>
      </c>
      <c r="X47" s="217">
        <v>98.74</v>
      </c>
      <c r="Y47" s="216" t="s">
        <v>14</v>
      </c>
      <c r="Z47" s="217">
        <v>98.78</v>
      </c>
      <c r="AA47" s="216" t="s">
        <v>14</v>
      </c>
      <c r="AB47" s="217">
        <v>99.28</v>
      </c>
      <c r="AC47" s="216" t="s">
        <v>14</v>
      </c>
      <c r="AD47" s="217">
        <v>99.47</v>
      </c>
      <c r="AE47" s="216" t="s">
        <v>14</v>
      </c>
      <c r="AF47" s="217">
        <v>99.56</v>
      </c>
      <c r="AG47" s="216" t="s">
        <v>14</v>
      </c>
      <c r="AH47" s="217">
        <v>100.17</v>
      </c>
      <c r="AI47" s="216" t="s">
        <v>14</v>
      </c>
      <c r="AJ47" s="217">
        <v>101.56</v>
      </c>
      <c r="AK47" s="216" t="s">
        <v>14</v>
      </c>
      <c r="AL47" s="217">
        <v>101.83</v>
      </c>
      <c r="AM47" s="216" t="s">
        <v>14</v>
      </c>
      <c r="AN47" s="217">
        <v>102.12</v>
      </c>
      <c r="AO47" s="216" t="s">
        <v>14</v>
      </c>
      <c r="AP47" s="217">
        <v>101.46</v>
      </c>
      <c r="AQ47" s="216" t="s">
        <v>14</v>
      </c>
      <c r="AR47" s="217">
        <v>100.99</v>
      </c>
      <c r="AS47" s="216" t="s">
        <v>14</v>
      </c>
      <c r="AT47" s="219">
        <v>100.7</v>
      </c>
      <c r="AU47" s="216" t="s">
        <v>14</v>
      </c>
      <c r="AV47" s="217">
        <v>99.88</v>
      </c>
      <c r="AW47" s="216" t="s">
        <v>14</v>
      </c>
      <c r="AX47" s="217">
        <v>99.88</v>
      </c>
      <c r="AY47" s="216" t="s">
        <v>14</v>
      </c>
      <c r="AZ47" s="217">
        <v>101.47</v>
      </c>
      <c r="BA47" s="216" t="s">
        <v>14</v>
      </c>
      <c r="BB47" s="217">
        <v>99.99</v>
      </c>
      <c r="BC47" s="216" t="s">
        <v>14</v>
      </c>
      <c r="BD47" s="217">
        <v>99.58</v>
      </c>
      <c r="BE47" s="216" t="s">
        <v>14</v>
      </c>
      <c r="BF47" s="217">
        <v>101.19</v>
      </c>
      <c r="BG47" s="216" t="s">
        <v>14</v>
      </c>
      <c r="BH47" s="217">
        <v>101.25</v>
      </c>
      <c r="BI47" s="216" t="s">
        <v>14</v>
      </c>
      <c r="BJ47" s="217">
        <v>101.95</v>
      </c>
      <c r="BK47" s="216" t="s">
        <v>14</v>
      </c>
      <c r="BL47" s="217">
        <v>101.78</v>
      </c>
      <c r="BM47" s="216" t="s">
        <v>14</v>
      </c>
      <c r="BN47" s="217">
        <v>101.93</v>
      </c>
      <c r="BO47" s="216" t="s">
        <v>14</v>
      </c>
      <c r="BP47" s="217">
        <v>101.68</v>
      </c>
      <c r="BQ47" s="216" t="s">
        <v>14</v>
      </c>
      <c r="BR47" s="217">
        <v>101.52</v>
      </c>
      <c r="BS47" s="216" t="s">
        <v>14</v>
      </c>
      <c r="BT47" s="217">
        <v>100.74</v>
      </c>
      <c r="BU47" s="216" t="s">
        <v>14</v>
      </c>
      <c r="BV47" s="217">
        <v>101.07</v>
      </c>
      <c r="BW47" s="216" t="s">
        <v>14</v>
      </c>
      <c r="BX47" s="219">
        <v>101</v>
      </c>
      <c r="BY47" s="216" t="s">
        <v>14</v>
      </c>
      <c r="BZ47" s="217">
        <v>101.25</v>
      </c>
      <c r="CA47" s="216" t="s">
        <v>14</v>
      </c>
      <c r="CB47" s="217">
        <v>101.25</v>
      </c>
      <c r="CC47" s="216" t="s">
        <v>14</v>
      </c>
      <c r="CD47" s="217">
        <v>103.07</v>
      </c>
      <c r="CE47" s="216" t="s">
        <v>14</v>
      </c>
      <c r="CF47" s="217">
        <v>103.48</v>
      </c>
      <c r="CG47" s="216" t="s">
        <v>14</v>
      </c>
      <c r="CH47" s="217">
        <v>103.62</v>
      </c>
      <c r="CI47" s="216" t="s">
        <v>14</v>
      </c>
      <c r="CJ47" s="217">
        <v>103.08</v>
      </c>
      <c r="CK47" s="216" t="s">
        <v>14</v>
      </c>
      <c r="CL47" s="217">
        <v>103.82</v>
      </c>
      <c r="CM47" s="216" t="s">
        <v>14</v>
      </c>
      <c r="CN47" s="217">
        <v>103.48</v>
      </c>
      <c r="CO47" s="216" t="s">
        <v>14</v>
      </c>
      <c r="CP47" s="217">
        <v>102.77</v>
      </c>
      <c r="CQ47" s="216" t="s">
        <v>14</v>
      </c>
      <c r="CR47" s="217">
        <v>102.46</v>
      </c>
      <c r="CS47" s="216" t="s">
        <v>14</v>
      </c>
      <c r="CT47" s="217">
        <v>102.49</v>
      </c>
      <c r="CU47" s="216" t="s">
        <v>14</v>
      </c>
      <c r="CV47" s="217">
        <v>102.77</v>
      </c>
      <c r="CW47" s="216" t="s">
        <v>14</v>
      </c>
      <c r="CX47" s="217">
        <v>102.61</v>
      </c>
      <c r="CY47" s="216" t="s">
        <v>14</v>
      </c>
      <c r="CZ47" s="217">
        <v>102.59</v>
      </c>
      <c r="DA47" s="216" t="s">
        <v>14</v>
      </c>
      <c r="DB47" s="217">
        <v>103.31</v>
      </c>
      <c r="DC47" s="216" t="s">
        <v>14</v>
      </c>
      <c r="DD47" s="217">
        <v>103.74</v>
      </c>
      <c r="DE47" s="216" t="s">
        <v>14</v>
      </c>
      <c r="DF47" s="217">
        <v>103.57</v>
      </c>
      <c r="DG47" s="216" t="s">
        <v>14</v>
      </c>
      <c r="DH47" s="217">
        <v>103.63</v>
      </c>
      <c r="DI47" s="216" t="s">
        <v>14</v>
      </c>
      <c r="DJ47" s="217">
        <v>103.43</v>
      </c>
      <c r="DK47" s="216" t="s">
        <v>14</v>
      </c>
      <c r="DL47" s="217">
        <v>102.41</v>
      </c>
      <c r="DM47" s="216" t="s">
        <v>14</v>
      </c>
      <c r="DN47" s="217">
        <v>101.46</v>
      </c>
      <c r="DO47" s="216" t="s">
        <v>14</v>
      </c>
      <c r="DP47" s="217">
        <v>101.64</v>
      </c>
      <c r="DQ47" s="216" t="s">
        <v>14</v>
      </c>
      <c r="DR47" s="217">
        <v>101.17</v>
      </c>
      <c r="DS47" s="216" t="s">
        <v>14</v>
      </c>
      <c r="DT47" s="217">
        <v>101.39</v>
      </c>
      <c r="DU47" s="216" t="s">
        <v>14</v>
      </c>
      <c r="DV47" s="217">
        <v>102.02</v>
      </c>
      <c r="DW47" s="216" t="s">
        <v>14</v>
      </c>
      <c r="DX47" s="217">
        <v>103.01</v>
      </c>
      <c r="DY47" s="216" t="s">
        <v>14</v>
      </c>
      <c r="DZ47" s="217">
        <v>103.78</v>
      </c>
      <c r="EA47" s="216" t="s">
        <v>14</v>
      </c>
      <c r="EB47" s="217">
        <v>104.82</v>
      </c>
      <c r="EC47" s="216" t="s">
        <v>14</v>
      </c>
      <c r="ED47" s="217">
        <v>104.11</v>
      </c>
      <c r="EE47" s="216" t="s">
        <v>14</v>
      </c>
      <c r="EF47" s="219">
        <v>103.8</v>
      </c>
      <c r="EG47" s="216" t="s">
        <v>14</v>
      </c>
      <c r="EH47" s="217">
        <v>103.87</v>
      </c>
      <c r="EI47" s="216" t="s">
        <v>14</v>
      </c>
      <c r="EJ47" s="217">
        <v>102.99</v>
      </c>
      <c r="EK47" s="216" t="s">
        <v>14</v>
      </c>
      <c r="EL47" s="217">
        <v>101.89</v>
      </c>
      <c r="EM47" s="216" t="s">
        <v>14</v>
      </c>
      <c r="EN47" s="217">
        <v>100.89</v>
      </c>
      <c r="EO47" s="216" t="s">
        <v>14</v>
      </c>
      <c r="EP47" s="219">
        <v>100.5</v>
      </c>
      <c r="EQ47" s="216" t="s">
        <v>14</v>
      </c>
      <c r="ER47" s="217">
        <v>100.51</v>
      </c>
      <c r="ES47" s="216" t="s">
        <v>14</v>
      </c>
      <c r="ET47" s="217">
        <v>100.23</v>
      </c>
      <c r="EU47" s="216" t="s">
        <v>14</v>
      </c>
      <c r="EV47" s="217">
        <v>100.41</v>
      </c>
      <c r="EW47" s="216" t="s">
        <v>14</v>
      </c>
      <c r="EX47" s="217">
        <v>101.03</v>
      </c>
      <c r="EY47" s="216" t="s">
        <v>14</v>
      </c>
      <c r="EZ47" s="217">
        <v>101.31</v>
      </c>
      <c r="FA47" s="216" t="s">
        <v>14</v>
      </c>
      <c r="FB47" s="217">
        <v>101.67</v>
      </c>
      <c r="FC47" s="216" t="s">
        <v>14</v>
      </c>
      <c r="FD47" s="217">
        <v>102.15</v>
      </c>
      <c r="FE47" s="216" t="s">
        <v>14</v>
      </c>
      <c r="FF47" s="217">
        <v>101.67</v>
      </c>
      <c r="FG47" s="216" t="s">
        <v>14</v>
      </c>
      <c r="FH47" s="217">
        <v>100.74</v>
      </c>
      <c r="FI47" s="216" t="s">
        <v>14</v>
      </c>
      <c r="FJ47" s="217">
        <v>99.96</v>
      </c>
      <c r="FK47" s="216" t="s">
        <v>14</v>
      </c>
      <c r="FL47" s="219">
        <v>99.5</v>
      </c>
      <c r="FM47" s="216" t="s">
        <v>14</v>
      </c>
      <c r="FN47" s="217">
        <v>98.97</v>
      </c>
      <c r="FO47" s="216" t="s">
        <v>14</v>
      </c>
      <c r="FP47" s="217">
        <v>99.32</v>
      </c>
      <c r="FQ47" s="216" t="s">
        <v>14</v>
      </c>
      <c r="FR47" s="219">
        <v>99.9</v>
      </c>
      <c r="FS47" s="216" t="s">
        <v>14</v>
      </c>
      <c r="FT47" s="217">
        <v>100.17</v>
      </c>
      <c r="FU47" s="216" t="s">
        <v>14</v>
      </c>
      <c r="FV47" s="217">
        <v>101.93</v>
      </c>
      <c r="FW47" s="216" t="s">
        <v>14</v>
      </c>
      <c r="FX47" s="217">
        <v>103.15</v>
      </c>
      <c r="FY47" s="216" t="s">
        <v>14</v>
      </c>
      <c r="FZ47" s="217">
        <v>103.56</v>
      </c>
      <c r="GA47" s="216" t="s">
        <v>14</v>
      </c>
      <c r="GB47" s="217">
        <v>104.45</v>
      </c>
      <c r="GC47" s="216" t="s">
        <v>14</v>
      </c>
      <c r="GD47" s="217">
        <v>104.63</v>
      </c>
      <c r="GE47" s="216" t="s">
        <v>14</v>
      </c>
      <c r="GF47" s="217">
        <v>104.94</v>
      </c>
      <c r="GG47" s="216" t="s">
        <v>14</v>
      </c>
      <c r="GH47" s="217">
        <v>104.36</v>
      </c>
      <c r="GI47" s="216" t="s">
        <v>14</v>
      </c>
      <c r="GJ47" s="217">
        <v>103.56</v>
      </c>
      <c r="GK47" s="216" t="s">
        <v>14</v>
      </c>
      <c r="GL47" s="398">
        <v>104.75</v>
      </c>
      <c r="GM47" s="397" t="s">
        <v>14</v>
      </c>
      <c r="GN47" s="398">
        <v>105.92</v>
      </c>
      <c r="GO47" s="397" t="s">
        <v>14</v>
      </c>
      <c r="GP47" s="398">
        <v>106.72</v>
      </c>
      <c r="GQ47" s="397" t="s">
        <v>14</v>
      </c>
      <c r="GR47" s="398">
        <v>105.76</v>
      </c>
      <c r="GS47" s="397" t="s">
        <v>14</v>
      </c>
      <c r="GT47" s="398">
        <v>107.52</v>
      </c>
      <c r="GU47" s="397" t="s">
        <v>14</v>
      </c>
      <c r="GV47" s="398">
        <v>108.71</v>
      </c>
      <c r="GW47" s="397" t="s">
        <v>14</v>
      </c>
      <c r="GX47" s="398">
        <v>109.31</v>
      </c>
      <c r="GY47" s="397" t="s">
        <v>14</v>
      </c>
      <c r="GZ47" s="398">
        <v>109.13</v>
      </c>
      <c r="HA47" s="397" t="s">
        <v>14</v>
      </c>
      <c r="HB47" s="398">
        <v>108.66</v>
      </c>
      <c r="HC47" s="397" t="s">
        <v>14</v>
      </c>
      <c r="HD47" s="398">
        <v>108.45</v>
      </c>
      <c r="HE47" s="397" t="s">
        <v>14</v>
      </c>
      <c r="HF47" s="398">
        <v>107.85</v>
      </c>
      <c r="HG47" s="397" t="s">
        <v>14</v>
      </c>
      <c r="HH47" s="398">
        <v>107.03</v>
      </c>
      <c r="HI47" s="397" t="s">
        <v>14</v>
      </c>
      <c r="HJ47" s="398">
        <v>107.23</v>
      </c>
      <c r="HK47" s="397" t="s">
        <v>14</v>
      </c>
      <c r="HL47" s="398">
        <v>106.67</v>
      </c>
      <c r="HM47" s="397" t="s">
        <v>14</v>
      </c>
      <c r="HN47" s="398">
        <v>106.03</v>
      </c>
      <c r="HO47" s="397" t="s">
        <v>14</v>
      </c>
    </row>
    <row r="48" spans="1:223" ht="11.45" customHeight="1">
      <c r="A48" s="214" t="s">
        <v>63</v>
      </c>
      <c r="B48" s="218">
        <v>101.4</v>
      </c>
      <c r="C48" s="215" t="s">
        <v>14</v>
      </c>
      <c r="D48" s="218">
        <v>101.1</v>
      </c>
      <c r="E48" s="215" t="s">
        <v>14</v>
      </c>
      <c r="F48" s="218">
        <v>100.9</v>
      </c>
      <c r="G48" s="215" t="s">
        <v>14</v>
      </c>
      <c r="H48" s="218">
        <v>100.5</v>
      </c>
      <c r="I48" s="215" t="s">
        <v>14</v>
      </c>
      <c r="J48" s="218">
        <v>100.6</v>
      </c>
      <c r="K48" s="215" t="s">
        <v>14</v>
      </c>
      <c r="L48" s="218">
        <v>100.2</v>
      </c>
      <c r="M48" s="215" t="s">
        <v>14</v>
      </c>
      <c r="N48" s="218">
        <v>99.5</v>
      </c>
      <c r="O48" s="215" t="s">
        <v>14</v>
      </c>
      <c r="P48" s="218">
        <v>99.3</v>
      </c>
      <c r="Q48" s="215" t="s">
        <v>14</v>
      </c>
      <c r="R48" s="218">
        <v>99.4</v>
      </c>
      <c r="S48" s="215" t="s">
        <v>14</v>
      </c>
      <c r="T48" s="222">
        <v>99</v>
      </c>
      <c r="U48" s="215" t="s">
        <v>14</v>
      </c>
      <c r="V48" s="218">
        <v>99.1</v>
      </c>
      <c r="W48" s="215" t="s">
        <v>14</v>
      </c>
      <c r="X48" s="218">
        <v>99.1</v>
      </c>
      <c r="Y48" s="215" t="s">
        <v>14</v>
      </c>
      <c r="Z48" s="218">
        <v>98.5</v>
      </c>
      <c r="AA48" s="215" t="s">
        <v>14</v>
      </c>
      <c r="AB48" s="218">
        <v>98.6</v>
      </c>
      <c r="AC48" s="215" t="s">
        <v>14</v>
      </c>
      <c r="AD48" s="218">
        <v>97.9</v>
      </c>
      <c r="AE48" s="215" t="s">
        <v>14</v>
      </c>
      <c r="AF48" s="218">
        <v>97.9</v>
      </c>
      <c r="AG48" s="215" t="s">
        <v>14</v>
      </c>
      <c r="AH48" s="218">
        <v>97.4</v>
      </c>
      <c r="AI48" s="215" t="s">
        <v>14</v>
      </c>
      <c r="AJ48" s="218">
        <v>96.9</v>
      </c>
      <c r="AK48" s="215" t="s">
        <v>14</v>
      </c>
      <c r="AL48" s="218">
        <v>96.8</v>
      </c>
      <c r="AM48" s="215" t="s">
        <v>14</v>
      </c>
      <c r="AN48" s="218">
        <v>97.4</v>
      </c>
      <c r="AO48" s="215" t="s">
        <v>14</v>
      </c>
      <c r="AP48" s="218">
        <v>97.1</v>
      </c>
      <c r="AQ48" s="215" t="s">
        <v>14</v>
      </c>
      <c r="AR48" s="218">
        <v>96.9</v>
      </c>
      <c r="AS48" s="215" t="s">
        <v>14</v>
      </c>
      <c r="AT48" s="218">
        <v>97.4</v>
      </c>
      <c r="AU48" s="215" t="s">
        <v>14</v>
      </c>
      <c r="AV48" s="218">
        <v>98.1</v>
      </c>
      <c r="AW48" s="215" t="s">
        <v>14</v>
      </c>
      <c r="AX48" s="218">
        <v>98.2</v>
      </c>
      <c r="AY48" s="215" t="s">
        <v>14</v>
      </c>
      <c r="AZ48" s="218">
        <v>98.9</v>
      </c>
      <c r="BA48" s="215" t="s">
        <v>14</v>
      </c>
      <c r="BB48" s="218">
        <v>99.5</v>
      </c>
      <c r="BC48" s="215" t="s">
        <v>14</v>
      </c>
      <c r="BD48" s="218">
        <v>99.7</v>
      </c>
      <c r="BE48" s="215" t="s">
        <v>14</v>
      </c>
      <c r="BF48" s="218">
        <v>99.8</v>
      </c>
      <c r="BG48" s="215" t="s">
        <v>14</v>
      </c>
      <c r="BH48" s="218">
        <v>99.5</v>
      </c>
      <c r="BI48" s="215" t="s">
        <v>14</v>
      </c>
      <c r="BJ48" s="218">
        <v>99.5</v>
      </c>
      <c r="BK48" s="215" t="s">
        <v>14</v>
      </c>
      <c r="BL48" s="218">
        <v>99.6</v>
      </c>
      <c r="BM48" s="215" t="s">
        <v>14</v>
      </c>
      <c r="BN48" s="218">
        <v>100.4</v>
      </c>
      <c r="BO48" s="215" t="s">
        <v>14</v>
      </c>
      <c r="BP48" s="222">
        <v>101</v>
      </c>
      <c r="BQ48" s="215" t="s">
        <v>14</v>
      </c>
      <c r="BR48" s="218">
        <v>101.6</v>
      </c>
      <c r="BS48" s="215" t="s">
        <v>14</v>
      </c>
      <c r="BT48" s="218">
        <v>102.1</v>
      </c>
      <c r="BU48" s="215" t="s">
        <v>14</v>
      </c>
      <c r="BV48" s="222">
        <v>102</v>
      </c>
      <c r="BW48" s="215" t="s">
        <v>14</v>
      </c>
      <c r="BX48" s="218">
        <v>102.2</v>
      </c>
      <c r="BY48" s="215" t="s">
        <v>14</v>
      </c>
      <c r="BZ48" s="218">
        <v>102.4</v>
      </c>
      <c r="CA48" s="215" t="s">
        <v>14</v>
      </c>
      <c r="CB48" s="222">
        <v>102</v>
      </c>
      <c r="CC48" s="215" t="s">
        <v>14</v>
      </c>
      <c r="CD48" s="218">
        <v>101.8</v>
      </c>
      <c r="CE48" s="215" t="s">
        <v>14</v>
      </c>
      <c r="CF48" s="218">
        <v>101.2</v>
      </c>
      <c r="CG48" s="215" t="s">
        <v>14</v>
      </c>
      <c r="CH48" s="218">
        <v>101.4</v>
      </c>
      <c r="CI48" s="215" t="s">
        <v>14</v>
      </c>
      <c r="CJ48" s="218">
        <v>101.7</v>
      </c>
      <c r="CK48" s="215" t="s">
        <v>14</v>
      </c>
      <c r="CL48" s="218">
        <v>101.5</v>
      </c>
      <c r="CM48" s="215" t="s">
        <v>14</v>
      </c>
      <c r="CN48" s="218">
        <v>101.4</v>
      </c>
      <c r="CO48" s="215" t="s">
        <v>14</v>
      </c>
      <c r="CP48" s="218">
        <v>101.7</v>
      </c>
      <c r="CQ48" s="215" t="s">
        <v>14</v>
      </c>
      <c r="CR48" s="218">
        <v>102.5</v>
      </c>
      <c r="CS48" s="215" t="s">
        <v>14</v>
      </c>
      <c r="CT48" s="218">
        <v>102.5</v>
      </c>
      <c r="CU48" s="215" t="s">
        <v>14</v>
      </c>
      <c r="CV48" s="218">
        <v>102.9</v>
      </c>
      <c r="CW48" s="215" t="s">
        <v>14</v>
      </c>
      <c r="CX48" s="218">
        <v>102.8</v>
      </c>
      <c r="CY48" s="215" t="s">
        <v>14</v>
      </c>
      <c r="CZ48" s="218">
        <v>102.5</v>
      </c>
      <c r="DA48" s="215" t="s">
        <v>14</v>
      </c>
      <c r="DB48" s="218">
        <v>102.6</v>
      </c>
      <c r="DC48" s="215" t="s">
        <v>14</v>
      </c>
      <c r="DD48" s="218">
        <v>102.7</v>
      </c>
      <c r="DE48" s="215" t="s">
        <v>14</v>
      </c>
      <c r="DF48" s="218">
        <v>102.8</v>
      </c>
      <c r="DG48" s="215" t="s">
        <v>14</v>
      </c>
      <c r="DH48" s="218">
        <v>103.4</v>
      </c>
      <c r="DI48" s="215" t="s">
        <v>14</v>
      </c>
      <c r="DJ48" s="218">
        <v>103.1</v>
      </c>
      <c r="DK48" s="215" t="s">
        <v>14</v>
      </c>
      <c r="DL48" s="218">
        <v>102.4</v>
      </c>
      <c r="DM48" s="215" t="s">
        <v>14</v>
      </c>
      <c r="DN48" s="218">
        <v>103.5</v>
      </c>
      <c r="DO48" s="215" t="s">
        <v>14</v>
      </c>
      <c r="DP48" s="218">
        <v>103.9</v>
      </c>
      <c r="DQ48" s="215" t="s">
        <v>14</v>
      </c>
      <c r="DR48" s="218">
        <v>103.7</v>
      </c>
      <c r="DS48" s="215" t="s">
        <v>14</v>
      </c>
      <c r="DT48" s="218">
        <v>103.8</v>
      </c>
      <c r="DU48" s="215" t="s">
        <v>14</v>
      </c>
      <c r="DV48" s="218">
        <v>103.9</v>
      </c>
      <c r="DW48" s="215" t="s">
        <v>14</v>
      </c>
      <c r="DX48" s="218">
        <v>103.8</v>
      </c>
      <c r="DY48" s="215" t="s">
        <v>14</v>
      </c>
      <c r="DZ48" s="218">
        <v>104.3</v>
      </c>
      <c r="EA48" s="215" t="s">
        <v>14</v>
      </c>
      <c r="EB48" s="218">
        <v>103.7</v>
      </c>
      <c r="EC48" s="215" t="s">
        <v>14</v>
      </c>
      <c r="ED48" s="218">
        <v>103.4</v>
      </c>
      <c r="EE48" s="215" t="s">
        <v>14</v>
      </c>
      <c r="EF48" s="218">
        <v>103.7</v>
      </c>
      <c r="EG48" s="215" t="s">
        <v>14</v>
      </c>
      <c r="EH48" s="218">
        <v>102.8</v>
      </c>
      <c r="EI48" s="215" t="s">
        <v>14</v>
      </c>
      <c r="EJ48" s="218">
        <v>102.9</v>
      </c>
      <c r="EK48" s="215" t="s">
        <v>14</v>
      </c>
      <c r="EL48" s="218">
        <v>102.9</v>
      </c>
      <c r="EM48" s="215" t="s">
        <v>14</v>
      </c>
      <c r="EN48" s="215" t="s">
        <v>28</v>
      </c>
      <c r="EO48" s="215" t="s">
        <v>14</v>
      </c>
      <c r="EP48" s="215" t="s">
        <v>28</v>
      </c>
      <c r="EQ48" s="215" t="s">
        <v>14</v>
      </c>
      <c r="ER48" s="215" t="s">
        <v>28</v>
      </c>
      <c r="ES48" s="215" t="s">
        <v>14</v>
      </c>
      <c r="ET48" s="215" t="s">
        <v>28</v>
      </c>
      <c r="EU48" s="215" t="s">
        <v>14</v>
      </c>
      <c r="EV48" s="215" t="s">
        <v>28</v>
      </c>
      <c r="EW48" s="215" t="s">
        <v>14</v>
      </c>
      <c r="EX48" s="215" t="s">
        <v>28</v>
      </c>
      <c r="EY48" s="215" t="s">
        <v>14</v>
      </c>
      <c r="EZ48" s="215" t="s">
        <v>28</v>
      </c>
      <c r="FA48" s="215" t="s">
        <v>14</v>
      </c>
      <c r="FB48" s="215" t="s">
        <v>28</v>
      </c>
      <c r="FC48" s="215" t="s">
        <v>14</v>
      </c>
      <c r="FD48" s="215" t="s">
        <v>28</v>
      </c>
      <c r="FE48" s="215" t="s">
        <v>14</v>
      </c>
      <c r="FF48" s="215" t="s">
        <v>28</v>
      </c>
      <c r="FG48" s="215" t="s">
        <v>14</v>
      </c>
      <c r="FH48" s="215" t="s">
        <v>28</v>
      </c>
      <c r="FI48" s="215" t="s">
        <v>14</v>
      </c>
      <c r="FJ48" s="215" t="s">
        <v>28</v>
      </c>
      <c r="FK48" s="215" t="s">
        <v>14</v>
      </c>
      <c r="FL48" s="215" t="s">
        <v>28</v>
      </c>
      <c r="FM48" s="215" t="s">
        <v>14</v>
      </c>
      <c r="FN48" s="215" t="s">
        <v>28</v>
      </c>
      <c r="FO48" s="215" t="s">
        <v>14</v>
      </c>
      <c r="FP48" s="215" t="s">
        <v>28</v>
      </c>
      <c r="FQ48" s="215" t="s">
        <v>14</v>
      </c>
      <c r="FR48" s="215" t="s">
        <v>28</v>
      </c>
      <c r="FS48" s="215" t="s">
        <v>14</v>
      </c>
      <c r="FT48" s="215" t="s">
        <v>28</v>
      </c>
      <c r="FU48" s="215" t="s">
        <v>14</v>
      </c>
      <c r="FV48" s="215" t="s">
        <v>28</v>
      </c>
      <c r="FW48" s="215" t="s">
        <v>14</v>
      </c>
      <c r="FX48" s="215" t="s">
        <v>28</v>
      </c>
      <c r="FY48" s="215" t="s">
        <v>14</v>
      </c>
      <c r="FZ48" s="215" t="s">
        <v>28</v>
      </c>
      <c r="GA48" s="215" t="s">
        <v>14</v>
      </c>
      <c r="GB48" s="215" t="s">
        <v>28</v>
      </c>
      <c r="GC48" s="215" t="s">
        <v>14</v>
      </c>
      <c r="GD48" s="215" t="s">
        <v>28</v>
      </c>
      <c r="GE48" s="215" t="s">
        <v>14</v>
      </c>
      <c r="GF48" s="215" t="s">
        <v>28</v>
      </c>
      <c r="GG48" s="215" t="s">
        <v>14</v>
      </c>
      <c r="GH48" s="215" t="s">
        <v>28</v>
      </c>
      <c r="GI48" s="215" t="s">
        <v>14</v>
      </c>
      <c r="GJ48" s="215" t="s">
        <v>28</v>
      </c>
      <c r="GK48" s="215" t="s">
        <v>14</v>
      </c>
      <c r="GL48" s="400" t="s">
        <v>28</v>
      </c>
      <c r="GM48" s="400" t="s">
        <v>14</v>
      </c>
      <c r="GN48" s="400" t="s">
        <v>28</v>
      </c>
      <c r="GO48" s="400" t="s">
        <v>14</v>
      </c>
      <c r="GP48" s="400" t="s">
        <v>28</v>
      </c>
      <c r="GQ48" s="400" t="s">
        <v>14</v>
      </c>
      <c r="GR48" s="400" t="s">
        <v>28</v>
      </c>
      <c r="GS48" s="400" t="s">
        <v>14</v>
      </c>
      <c r="GT48" s="400" t="s">
        <v>28</v>
      </c>
      <c r="GU48" s="400" t="s">
        <v>14</v>
      </c>
      <c r="GV48" s="400" t="s">
        <v>28</v>
      </c>
      <c r="GW48" s="400" t="s">
        <v>14</v>
      </c>
      <c r="GX48" s="400" t="s">
        <v>28</v>
      </c>
      <c r="GY48" s="400" t="s">
        <v>14</v>
      </c>
      <c r="GZ48" s="400" t="s">
        <v>28</v>
      </c>
      <c r="HA48" s="400" t="s">
        <v>14</v>
      </c>
      <c r="HB48" s="400" t="s">
        <v>28</v>
      </c>
      <c r="HC48" s="400" t="s">
        <v>14</v>
      </c>
      <c r="HD48" s="400" t="s">
        <v>28</v>
      </c>
      <c r="HE48" s="400" t="s">
        <v>14</v>
      </c>
      <c r="HF48" s="400" t="s">
        <v>28</v>
      </c>
      <c r="HG48" s="400" t="s">
        <v>14</v>
      </c>
      <c r="HH48" s="400" t="s">
        <v>28</v>
      </c>
      <c r="HI48" s="400" t="s">
        <v>14</v>
      </c>
      <c r="HJ48" s="400" t="s">
        <v>28</v>
      </c>
      <c r="HK48" s="400" t="s">
        <v>14</v>
      </c>
      <c r="HL48" s="400" t="s">
        <v>28</v>
      </c>
      <c r="HM48" s="400" t="s">
        <v>14</v>
      </c>
      <c r="HN48" s="400" t="s">
        <v>28</v>
      </c>
      <c r="HO48" s="400" t="s">
        <v>14</v>
      </c>
    </row>
    <row r="49" spans="1:223" ht="11.45" customHeight="1">
      <c r="A49" s="214" t="s">
        <v>64</v>
      </c>
      <c r="B49" s="217">
        <v>98.23</v>
      </c>
      <c r="C49" s="216" t="s">
        <v>115</v>
      </c>
      <c r="D49" s="217">
        <v>99.04</v>
      </c>
      <c r="E49" s="216" t="s">
        <v>115</v>
      </c>
      <c r="F49" s="217">
        <v>100.57</v>
      </c>
      <c r="G49" s="216" t="s">
        <v>115</v>
      </c>
      <c r="H49" s="217">
        <v>100.28</v>
      </c>
      <c r="I49" s="216" t="s">
        <v>115</v>
      </c>
      <c r="J49" s="217">
        <v>101.12</v>
      </c>
      <c r="K49" s="216" t="s">
        <v>115</v>
      </c>
      <c r="L49" s="217">
        <v>100.59</v>
      </c>
      <c r="M49" s="216" t="s">
        <v>115</v>
      </c>
      <c r="N49" s="217">
        <v>99.49</v>
      </c>
      <c r="O49" s="216" t="s">
        <v>115</v>
      </c>
      <c r="P49" s="217">
        <v>100.51</v>
      </c>
      <c r="Q49" s="216" t="s">
        <v>115</v>
      </c>
      <c r="R49" s="219">
        <v>101</v>
      </c>
      <c r="S49" s="216" t="s">
        <v>115</v>
      </c>
      <c r="T49" s="219">
        <v>99.9</v>
      </c>
      <c r="U49" s="216" t="s">
        <v>115</v>
      </c>
      <c r="V49" s="217">
        <v>99.81</v>
      </c>
      <c r="W49" s="216" t="s">
        <v>115</v>
      </c>
      <c r="X49" s="217">
        <v>99.45</v>
      </c>
      <c r="Y49" s="216" t="s">
        <v>115</v>
      </c>
      <c r="Z49" s="217">
        <v>99.08</v>
      </c>
      <c r="AA49" s="216" t="s">
        <v>115</v>
      </c>
      <c r="AB49" s="217">
        <v>98.18</v>
      </c>
      <c r="AC49" s="216" t="s">
        <v>115</v>
      </c>
      <c r="AD49" s="217">
        <v>97.06</v>
      </c>
      <c r="AE49" s="216" t="s">
        <v>115</v>
      </c>
      <c r="AF49" s="217">
        <v>97.73</v>
      </c>
      <c r="AG49" s="216" t="s">
        <v>115</v>
      </c>
      <c r="AH49" s="217">
        <v>99.02</v>
      </c>
      <c r="AI49" s="216" t="s">
        <v>115</v>
      </c>
      <c r="AJ49" s="217">
        <v>98.64</v>
      </c>
      <c r="AK49" s="216" t="s">
        <v>115</v>
      </c>
      <c r="AL49" s="217">
        <v>98.33</v>
      </c>
      <c r="AM49" s="216" t="s">
        <v>115</v>
      </c>
      <c r="AN49" s="219">
        <v>99.1</v>
      </c>
      <c r="AO49" s="216" t="s">
        <v>115</v>
      </c>
      <c r="AP49" s="219">
        <v>99.5</v>
      </c>
      <c r="AQ49" s="216" t="s">
        <v>115</v>
      </c>
      <c r="AR49" s="217">
        <v>99.36</v>
      </c>
      <c r="AS49" s="216" t="s">
        <v>115</v>
      </c>
      <c r="AT49" s="219">
        <v>99.2</v>
      </c>
      <c r="AU49" s="216" t="s">
        <v>115</v>
      </c>
      <c r="AV49" s="217">
        <v>99.68</v>
      </c>
      <c r="AW49" s="216" t="s">
        <v>115</v>
      </c>
      <c r="AX49" s="219">
        <v>100.6</v>
      </c>
      <c r="AY49" s="216" t="s">
        <v>115</v>
      </c>
      <c r="AZ49" s="217">
        <v>101.28</v>
      </c>
      <c r="BA49" s="216" t="s">
        <v>115</v>
      </c>
      <c r="BB49" s="217">
        <v>101.59</v>
      </c>
      <c r="BC49" s="216" t="s">
        <v>115</v>
      </c>
      <c r="BD49" s="217">
        <v>101.23</v>
      </c>
      <c r="BE49" s="216" t="s">
        <v>115</v>
      </c>
      <c r="BF49" s="217">
        <v>101.53</v>
      </c>
      <c r="BG49" s="216" t="s">
        <v>115</v>
      </c>
      <c r="BH49" s="217">
        <v>100.47</v>
      </c>
      <c r="BI49" s="216" t="s">
        <v>115</v>
      </c>
      <c r="BJ49" s="217">
        <v>100.26</v>
      </c>
      <c r="BK49" s="216" t="s">
        <v>115</v>
      </c>
      <c r="BL49" s="217">
        <v>100.69</v>
      </c>
      <c r="BM49" s="216" t="s">
        <v>115</v>
      </c>
      <c r="BN49" s="217">
        <v>100.73</v>
      </c>
      <c r="BO49" s="216" t="s">
        <v>115</v>
      </c>
      <c r="BP49" s="219">
        <v>100.6</v>
      </c>
      <c r="BQ49" s="216" t="s">
        <v>115</v>
      </c>
      <c r="BR49" s="217">
        <v>100.49</v>
      </c>
      <c r="BS49" s="216" t="s">
        <v>115</v>
      </c>
      <c r="BT49" s="219">
        <v>99.9</v>
      </c>
      <c r="BU49" s="216" t="s">
        <v>115</v>
      </c>
      <c r="BV49" s="217">
        <v>99.87</v>
      </c>
      <c r="BW49" s="216" t="s">
        <v>115</v>
      </c>
      <c r="BX49" s="217">
        <v>100.07</v>
      </c>
      <c r="BY49" s="216" t="s">
        <v>115</v>
      </c>
      <c r="BZ49" s="217">
        <v>100.69</v>
      </c>
      <c r="CA49" s="216" t="s">
        <v>115</v>
      </c>
      <c r="CB49" s="217">
        <v>100.84</v>
      </c>
      <c r="CC49" s="216" t="s">
        <v>115</v>
      </c>
      <c r="CD49" s="217">
        <v>101.16</v>
      </c>
      <c r="CE49" s="216" t="s">
        <v>115</v>
      </c>
      <c r="CF49" s="217">
        <v>101.62</v>
      </c>
      <c r="CG49" s="216" t="s">
        <v>115</v>
      </c>
      <c r="CH49" s="217">
        <v>102.33</v>
      </c>
      <c r="CI49" s="216" t="s">
        <v>115</v>
      </c>
      <c r="CJ49" s="219">
        <v>102.4</v>
      </c>
      <c r="CK49" s="216" t="s">
        <v>115</v>
      </c>
      <c r="CL49" s="217">
        <v>101.43</v>
      </c>
      <c r="CM49" s="216" t="s">
        <v>115</v>
      </c>
      <c r="CN49" s="217">
        <v>101.01</v>
      </c>
      <c r="CO49" s="216" t="s">
        <v>115</v>
      </c>
      <c r="CP49" s="217">
        <v>101.98</v>
      </c>
      <c r="CQ49" s="216" t="s">
        <v>115</v>
      </c>
      <c r="CR49" s="217">
        <v>101.67</v>
      </c>
      <c r="CS49" s="216" t="s">
        <v>115</v>
      </c>
      <c r="CT49" s="217">
        <v>102.65</v>
      </c>
      <c r="CU49" s="216" t="s">
        <v>115</v>
      </c>
      <c r="CV49" s="219">
        <v>104</v>
      </c>
      <c r="CW49" s="216" t="s">
        <v>115</v>
      </c>
      <c r="CX49" s="217">
        <v>105.72</v>
      </c>
      <c r="CY49" s="216" t="s">
        <v>115</v>
      </c>
      <c r="CZ49" s="217">
        <v>106.22</v>
      </c>
      <c r="DA49" s="216" t="s">
        <v>115</v>
      </c>
      <c r="DB49" s="217">
        <v>106.26</v>
      </c>
      <c r="DC49" s="216" t="s">
        <v>115</v>
      </c>
      <c r="DD49" s="219">
        <v>105.5</v>
      </c>
      <c r="DE49" s="216" t="s">
        <v>115</v>
      </c>
      <c r="DF49" s="217">
        <v>105.36</v>
      </c>
      <c r="DG49" s="216" t="s">
        <v>115</v>
      </c>
      <c r="DH49" s="217">
        <v>105.34</v>
      </c>
      <c r="DI49" s="216" t="s">
        <v>115</v>
      </c>
      <c r="DJ49" s="217">
        <v>105.01</v>
      </c>
      <c r="DK49" s="216" t="s">
        <v>115</v>
      </c>
      <c r="DL49" s="217">
        <v>104.73</v>
      </c>
      <c r="DM49" s="216" t="s">
        <v>115</v>
      </c>
      <c r="DN49" s="217">
        <v>105.17</v>
      </c>
      <c r="DO49" s="216" t="s">
        <v>115</v>
      </c>
      <c r="DP49" s="217">
        <v>105.29</v>
      </c>
      <c r="DQ49" s="216" t="s">
        <v>115</v>
      </c>
      <c r="DR49" s="217">
        <v>105.42</v>
      </c>
      <c r="DS49" s="216" t="s">
        <v>115</v>
      </c>
      <c r="DT49" s="219">
        <v>105.8</v>
      </c>
      <c r="DU49" s="216" t="s">
        <v>115</v>
      </c>
      <c r="DV49" s="217">
        <v>106.56</v>
      </c>
      <c r="DW49" s="216" t="s">
        <v>115</v>
      </c>
      <c r="DX49" s="217">
        <v>106.96</v>
      </c>
      <c r="DY49" s="216" t="s">
        <v>115</v>
      </c>
      <c r="DZ49" s="217">
        <v>107.51</v>
      </c>
      <c r="EA49" s="216" t="s">
        <v>115</v>
      </c>
      <c r="EB49" s="217">
        <v>107.48</v>
      </c>
      <c r="EC49" s="216" t="s">
        <v>115</v>
      </c>
      <c r="ED49" s="219">
        <v>106.9</v>
      </c>
      <c r="EE49" s="216" t="s">
        <v>115</v>
      </c>
      <c r="EF49" s="217">
        <v>107.03</v>
      </c>
      <c r="EG49" s="216" t="s">
        <v>115</v>
      </c>
      <c r="EH49" s="217">
        <v>107.18</v>
      </c>
      <c r="EI49" s="216" t="s">
        <v>115</v>
      </c>
      <c r="EJ49" s="217">
        <v>107.07</v>
      </c>
      <c r="EK49" s="216" t="s">
        <v>115</v>
      </c>
      <c r="EL49" s="217">
        <v>106.69</v>
      </c>
      <c r="EM49" s="216" t="s">
        <v>115</v>
      </c>
      <c r="EN49" s="217">
        <v>106.61</v>
      </c>
      <c r="EO49" s="216" t="s">
        <v>115</v>
      </c>
      <c r="EP49" s="217">
        <v>106.99</v>
      </c>
      <c r="EQ49" s="216" t="s">
        <v>115</v>
      </c>
      <c r="ER49" s="217">
        <v>107.86</v>
      </c>
      <c r="ES49" s="216" t="s">
        <v>115</v>
      </c>
      <c r="ET49" s="217">
        <v>108.38</v>
      </c>
      <c r="EU49" s="216" t="s">
        <v>115</v>
      </c>
      <c r="EV49" s="217">
        <v>110.23</v>
      </c>
      <c r="EW49" s="216" t="s">
        <v>115</v>
      </c>
      <c r="EX49" s="217">
        <v>110.43</v>
      </c>
      <c r="EY49" s="216" t="s">
        <v>115</v>
      </c>
      <c r="EZ49" s="217">
        <v>110.34</v>
      </c>
      <c r="FA49" s="216" t="s">
        <v>115</v>
      </c>
      <c r="FB49" s="217">
        <v>110.29</v>
      </c>
      <c r="FC49" s="216" t="s">
        <v>115</v>
      </c>
      <c r="FD49" s="217">
        <v>111.32</v>
      </c>
      <c r="FE49" s="216" t="s">
        <v>115</v>
      </c>
      <c r="FF49" s="219">
        <v>112.6</v>
      </c>
      <c r="FG49" s="216" t="s">
        <v>115</v>
      </c>
      <c r="FH49" s="217">
        <v>112.29</v>
      </c>
      <c r="FI49" s="216" t="s">
        <v>115</v>
      </c>
      <c r="FJ49" s="217">
        <v>112.73</v>
      </c>
      <c r="FK49" s="216" t="s">
        <v>115</v>
      </c>
      <c r="FL49" s="217">
        <v>114.51</v>
      </c>
      <c r="FM49" s="216" t="s">
        <v>115</v>
      </c>
      <c r="FN49" s="217">
        <v>119.46</v>
      </c>
      <c r="FO49" s="216" t="s">
        <v>115</v>
      </c>
      <c r="FP49" s="217">
        <v>122.44</v>
      </c>
      <c r="FQ49" s="216" t="s">
        <v>115</v>
      </c>
      <c r="FR49" s="219">
        <v>128.1</v>
      </c>
      <c r="FS49" s="216" t="s">
        <v>115</v>
      </c>
      <c r="FT49" s="219">
        <v>132</v>
      </c>
      <c r="FU49" s="216" t="s">
        <v>115</v>
      </c>
      <c r="FV49" s="219">
        <v>134.1</v>
      </c>
      <c r="FW49" s="216" t="s">
        <v>115</v>
      </c>
      <c r="FX49" s="217">
        <v>135.78</v>
      </c>
      <c r="FY49" s="216" t="s">
        <v>115</v>
      </c>
      <c r="FZ49" s="217">
        <v>138.34</v>
      </c>
      <c r="GA49" s="216" t="s">
        <v>115</v>
      </c>
      <c r="GB49" s="217">
        <v>140.41</v>
      </c>
      <c r="GC49" s="216" t="s">
        <v>115</v>
      </c>
      <c r="GD49" s="217">
        <v>143.49</v>
      </c>
      <c r="GE49" s="216" t="s">
        <v>115</v>
      </c>
      <c r="GF49" s="219">
        <v>145.69999999999999</v>
      </c>
      <c r="GG49" s="216" t="s">
        <v>115</v>
      </c>
      <c r="GH49" s="217">
        <v>146.79</v>
      </c>
      <c r="GI49" s="216" t="s">
        <v>115</v>
      </c>
      <c r="GJ49" s="216" t="s">
        <v>28</v>
      </c>
      <c r="GK49" s="216" t="s">
        <v>14</v>
      </c>
      <c r="GL49" s="398">
        <v>149.55000000000001</v>
      </c>
      <c r="GM49" s="397" t="s">
        <v>115</v>
      </c>
      <c r="GN49" s="398">
        <v>151.07</v>
      </c>
      <c r="GO49" s="397" t="s">
        <v>115</v>
      </c>
      <c r="GP49" s="398">
        <v>147.13</v>
      </c>
      <c r="GQ49" s="397" t="s">
        <v>115</v>
      </c>
      <c r="GR49" s="398">
        <v>148.35</v>
      </c>
      <c r="GS49" s="397" t="s">
        <v>115</v>
      </c>
      <c r="GT49" s="398">
        <v>149.44999999999999</v>
      </c>
      <c r="GU49" s="397" t="s">
        <v>115</v>
      </c>
      <c r="GV49" s="398">
        <v>152.28</v>
      </c>
      <c r="GW49" s="397" t="s">
        <v>115</v>
      </c>
      <c r="GX49" s="398">
        <v>154.06</v>
      </c>
      <c r="GY49" s="397" t="s">
        <v>115</v>
      </c>
      <c r="GZ49" s="418">
        <v>157.6</v>
      </c>
      <c r="HA49" s="397" t="s">
        <v>115</v>
      </c>
      <c r="HB49" s="398">
        <v>155.68</v>
      </c>
      <c r="HC49" s="397" t="s">
        <v>115</v>
      </c>
      <c r="HD49" s="398">
        <v>152.22</v>
      </c>
      <c r="HE49" s="397" t="s">
        <v>115</v>
      </c>
      <c r="HF49" s="398">
        <v>151.79</v>
      </c>
      <c r="HG49" s="397" t="s">
        <v>115</v>
      </c>
      <c r="HH49" s="398">
        <v>150.91</v>
      </c>
      <c r="HI49" s="397" t="s">
        <v>115</v>
      </c>
      <c r="HJ49" s="398">
        <v>152.53</v>
      </c>
      <c r="HK49" s="397" t="s">
        <v>115</v>
      </c>
      <c r="HL49" s="398">
        <v>153.44999999999999</v>
      </c>
      <c r="HM49" s="397" t="s">
        <v>115</v>
      </c>
      <c r="HN49" s="398">
        <v>153.77000000000001</v>
      </c>
      <c r="HO49" s="397" t="s">
        <v>115</v>
      </c>
    </row>
    <row r="50" spans="1:223" ht="11.45" customHeight="1">
      <c r="A50" s="214" t="s">
        <v>65</v>
      </c>
      <c r="B50" s="218">
        <v>99.45</v>
      </c>
      <c r="C50" s="215" t="s">
        <v>115</v>
      </c>
      <c r="D50" s="218">
        <v>99.86</v>
      </c>
      <c r="E50" s="215" t="s">
        <v>115</v>
      </c>
      <c r="F50" s="220">
        <v>100.7</v>
      </c>
      <c r="G50" s="215" t="s">
        <v>115</v>
      </c>
      <c r="H50" s="218">
        <v>101.39</v>
      </c>
      <c r="I50" s="215" t="s">
        <v>115</v>
      </c>
      <c r="J50" s="218">
        <v>101.79</v>
      </c>
      <c r="K50" s="215" t="s">
        <v>115</v>
      </c>
      <c r="L50" s="218">
        <v>101.96</v>
      </c>
      <c r="M50" s="215" t="s">
        <v>115</v>
      </c>
      <c r="N50" s="218">
        <v>99.33</v>
      </c>
      <c r="O50" s="215" t="s">
        <v>115</v>
      </c>
      <c r="P50" s="218">
        <v>99.54</v>
      </c>
      <c r="Q50" s="215" t="s">
        <v>115</v>
      </c>
      <c r="R50" s="218">
        <v>100.09</v>
      </c>
      <c r="S50" s="215" t="s">
        <v>115</v>
      </c>
      <c r="T50" s="218">
        <v>99.12</v>
      </c>
      <c r="U50" s="215" t="s">
        <v>115</v>
      </c>
      <c r="V50" s="218">
        <v>98.61</v>
      </c>
      <c r="W50" s="215" t="s">
        <v>115</v>
      </c>
      <c r="X50" s="218">
        <v>98.16</v>
      </c>
      <c r="Y50" s="215" t="s">
        <v>115</v>
      </c>
      <c r="Z50" s="218">
        <v>98.19</v>
      </c>
      <c r="AA50" s="215" t="s">
        <v>115</v>
      </c>
      <c r="AB50" s="218">
        <v>98.56</v>
      </c>
      <c r="AC50" s="215" t="s">
        <v>115</v>
      </c>
      <c r="AD50" s="218">
        <v>98.47</v>
      </c>
      <c r="AE50" s="215" t="s">
        <v>115</v>
      </c>
      <c r="AF50" s="218">
        <v>98.06</v>
      </c>
      <c r="AG50" s="215" t="s">
        <v>115</v>
      </c>
      <c r="AH50" s="218">
        <v>99.99</v>
      </c>
      <c r="AI50" s="215" t="s">
        <v>115</v>
      </c>
      <c r="AJ50" s="218">
        <v>99.23</v>
      </c>
      <c r="AK50" s="215" t="s">
        <v>115</v>
      </c>
      <c r="AL50" s="218">
        <v>98.45</v>
      </c>
      <c r="AM50" s="215" t="s">
        <v>115</v>
      </c>
      <c r="AN50" s="218">
        <v>98.49</v>
      </c>
      <c r="AO50" s="215" t="s">
        <v>115</v>
      </c>
      <c r="AP50" s="218">
        <v>98.89</v>
      </c>
      <c r="AQ50" s="215" t="s">
        <v>115</v>
      </c>
      <c r="AR50" s="218">
        <v>98.38</v>
      </c>
      <c r="AS50" s="215" t="s">
        <v>115</v>
      </c>
      <c r="AT50" s="220">
        <v>96.8</v>
      </c>
      <c r="AU50" s="215" t="s">
        <v>115</v>
      </c>
      <c r="AV50" s="220">
        <v>96</v>
      </c>
      <c r="AW50" s="215" t="s">
        <v>115</v>
      </c>
      <c r="AX50" s="218">
        <v>97.17</v>
      </c>
      <c r="AY50" s="215" t="s">
        <v>115</v>
      </c>
      <c r="AZ50" s="218">
        <v>94.94</v>
      </c>
      <c r="BA50" s="215" t="s">
        <v>115</v>
      </c>
      <c r="BB50" s="218">
        <v>94.97</v>
      </c>
      <c r="BC50" s="215" t="s">
        <v>115</v>
      </c>
      <c r="BD50" s="218">
        <v>97.52</v>
      </c>
      <c r="BE50" s="215" t="s">
        <v>115</v>
      </c>
      <c r="BF50" s="218">
        <v>100.92</v>
      </c>
      <c r="BG50" s="215" t="s">
        <v>115</v>
      </c>
      <c r="BH50" s="218">
        <v>101.51</v>
      </c>
      <c r="BI50" s="215" t="s">
        <v>115</v>
      </c>
      <c r="BJ50" s="218">
        <v>99.78</v>
      </c>
      <c r="BK50" s="215" t="s">
        <v>115</v>
      </c>
      <c r="BL50" s="218">
        <v>100.08</v>
      </c>
      <c r="BM50" s="215" t="s">
        <v>115</v>
      </c>
      <c r="BN50" s="218">
        <v>100.32</v>
      </c>
      <c r="BO50" s="215" t="s">
        <v>115</v>
      </c>
      <c r="BP50" s="218">
        <v>99.64</v>
      </c>
      <c r="BQ50" s="215" t="s">
        <v>115</v>
      </c>
      <c r="BR50" s="218">
        <v>98.79</v>
      </c>
      <c r="BS50" s="215" t="s">
        <v>115</v>
      </c>
      <c r="BT50" s="218">
        <v>98.65</v>
      </c>
      <c r="BU50" s="215" t="s">
        <v>115</v>
      </c>
      <c r="BV50" s="218">
        <v>98.03</v>
      </c>
      <c r="BW50" s="215" t="s">
        <v>115</v>
      </c>
      <c r="BX50" s="218">
        <v>98.57</v>
      </c>
      <c r="BY50" s="215" t="s">
        <v>115</v>
      </c>
      <c r="BZ50" s="218">
        <v>99.26</v>
      </c>
      <c r="CA50" s="215" t="s">
        <v>115</v>
      </c>
      <c r="CB50" s="218">
        <v>100.13</v>
      </c>
      <c r="CC50" s="215" t="s">
        <v>115</v>
      </c>
      <c r="CD50" s="218">
        <v>103.26</v>
      </c>
      <c r="CE50" s="215" t="s">
        <v>115</v>
      </c>
      <c r="CF50" s="218">
        <v>102.24</v>
      </c>
      <c r="CG50" s="215" t="s">
        <v>115</v>
      </c>
      <c r="CH50" s="218">
        <v>100.23</v>
      </c>
      <c r="CI50" s="215" t="s">
        <v>115</v>
      </c>
      <c r="CJ50" s="218">
        <v>100.35</v>
      </c>
      <c r="CK50" s="215" t="s">
        <v>115</v>
      </c>
      <c r="CL50" s="218">
        <v>101.09</v>
      </c>
      <c r="CM50" s="215" t="s">
        <v>115</v>
      </c>
      <c r="CN50" s="218">
        <v>100.93</v>
      </c>
      <c r="CO50" s="215" t="s">
        <v>115</v>
      </c>
      <c r="CP50" s="218">
        <v>99.95</v>
      </c>
      <c r="CQ50" s="215" t="s">
        <v>115</v>
      </c>
      <c r="CR50" s="218">
        <v>100.05</v>
      </c>
      <c r="CS50" s="215" t="s">
        <v>115</v>
      </c>
      <c r="CT50" s="218">
        <v>101.65</v>
      </c>
      <c r="CU50" s="215" t="s">
        <v>115</v>
      </c>
      <c r="CV50" s="218">
        <v>102.93</v>
      </c>
      <c r="CW50" s="215" t="s">
        <v>115</v>
      </c>
      <c r="CX50" s="218">
        <v>104.28</v>
      </c>
      <c r="CY50" s="215" t="s">
        <v>115</v>
      </c>
      <c r="CZ50" s="218">
        <v>105.86</v>
      </c>
      <c r="DA50" s="215" t="s">
        <v>115</v>
      </c>
      <c r="DB50" s="218">
        <v>106.58</v>
      </c>
      <c r="DC50" s="215" t="s">
        <v>115</v>
      </c>
      <c r="DD50" s="218">
        <v>101.32</v>
      </c>
      <c r="DE50" s="215" t="s">
        <v>115</v>
      </c>
      <c r="DF50" s="218">
        <v>100.54</v>
      </c>
      <c r="DG50" s="215" t="s">
        <v>115</v>
      </c>
      <c r="DH50" s="218">
        <v>101.82</v>
      </c>
      <c r="DI50" s="215" t="s">
        <v>115</v>
      </c>
      <c r="DJ50" s="218">
        <v>101.11</v>
      </c>
      <c r="DK50" s="215" t="s">
        <v>115</v>
      </c>
      <c r="DL50" s="218">
        <v>100.68</v>
      </c>
      <c r="DM50" s="215" t="s">
        <v>115</v>
      </c>
      <c r="DN50" s="218">
        <v>100.34</v>
      </c>
      <c r="DO50" s="215" t="s">
        <v>115</v>
      </c>
      <c r="DP50" s="218">
        <v>99.95</v>
      </c>
      <c r="DQ50" s="215" t="s">
        <v>115</v>
      </c>
      <c r="DR50" s="218">
        <v>100.37</v>
      </c>
      <c r="DS50" s="215" t="s">
        <v>115</v>
      </c>
      <c r="DT50" s="218">
        <v>101.26</v>
      </c>
      <c r="DU50" s="215" t="s">
        <v>115</v>
      </c>
      <c r="DV50" s="220">
        <v>102.7</v>
      </c>
      <c r="DW50" s="215" t="s">
        <v>115</v>
      </c>
      <c r="DX50" s="218">
        <v>105.42</v>
      </c>
      <c r="DY50" s="215" t="s">
        <v>115</v>
      </c>
      <c r="DZ50" s="218">
        <v>106.83</v>
      </c>
      <c r="EA50" s="215" t="s">
        <v>115</v>
      </c>
      <c r="EB50" s="218">
        <v>109.13</v>
      </c>
      <c r="EC50" s="215" t="s">
        <v>115</v>
      </c>
      <c r="ED50" s="218">
        <v>106.04</v>
      </c>
      <c r="EE50" s="215" t="s">
        <v>115</v>
      </c>
      <c r="EF50" s="218">
        <v>105.61</v>
      </c>
      <c r="EG50" s="215" t="s">
        <v>115</v>
      </c>
      <c r="EH50" s="218">
        <v>105.36</v>
      </c>
      <c r="EI50" s="215" t="s">
        <v>115</v>
      </c>
      <c r="EJ50" s="218">
        <v>105.11</v>
      </c>
      <c r="EK50" s="215" t="s">
        <v>115</v>
      </c>
      <c r="EL50" s="218">
        <v>104.82</v>
      </c>
      <c r="EM50" s="215" t="s">
        <v>115</v>
      </c>
      <c r="EN50" s="218">
        <v>103.93</v>
      </c>
      <c r="EO50" s="215" t="s">
        <v>115</v>
      </c>
      <c r="EP50" s="218">
        <v>102.91</v>
      </c>
      <c r="EQ50" s="215" t="s">
        <v>115</v>
      </c>
      <c r="ER50" s="218">
        <v>103.49</v>
      </c>
      <c r="ES50" s="215" t="s">
        <v>115</v>
      </c>
      <c r="ET50" s="218">
        <v>104.01</v>
      </c>
      <c r="EU50" s="215" t="s">
        <v>115</v>
      </c>
      <c r="EV50" s="218">
        <v>105.99</v>
      </c>
      <c r="EW50" s="215" t="s">
        <v>115</v>
      </c>
      <c r="EX50" s="220">
        <v>108</v>
      </c>
      <c r="EY50" s="215" t="s">
        <v>115</v>
      </c>
      <c r="EZ50" s="218">
        <v>107.43</v>
      </c>
      <c r="FA50" s="215" t="s">
        <v>115</v>
      </c>
      <c r="FB50" s="218">
        <v>106.23</v>
      </c>
      <c r="FC50" s="215" t="s">
        <v>115</v>
      </c>
      <c r="FD50" s="220">
        <v>108.6</v>
      </c>
      <c r="FE50" s="215" t="s">
        <v>115</v>
      </c>
      <c r="FF50" s="218">
        <v>109.15</v>
      </c>
      <c r="FG50" s="215" t="s">
        <v>115</v>
      </c>
      <c r="FH50" s="218">
        <v>109.56</v>
      </c>
      <c r="FI50" s="215" t="s">
        <v>115</v>
      </c>
      <c r="FJ50" s="218">
        <v>110.63</v>
      </c>
      <c r="FK50" s="215" t="s">
        <v>115</v>
      </c>
      <c r="FL50" s="218">
        <v>111.05</v>
      </c>
      <c r="FM50" s="215" t="s">
        <v>115</v>
      </c>
      <c r="FN50" s="218">
        <v>112.81</v>
      </c>
      <c r="FO50" s="215" t="s">
        <v>115</v>
      </c>
      <c r="FP50" s="218">
        <v>113.96</v>
      </c>
      <c r="FQ50" s="215" t="s">
        <v>115</v>
      </c>
      <c r="FR50" s="218">
        <v>116.34</v>
      </c>
      <c r="FS50" s="215" t="s">
        <v>115</v>
      </c>
      <c r="FT50" s="218">
        <v>122.36</v>
      </c>
      <c r="FU50" s="215" t="s">
        <v>115</v>
      </c>
      <c r="FV50" s="218">
        <v>126.29</v>
      </c>
      <c r="FW50" s="215" t="s">
        <v>115</v>
      </c>
      <c r="FX50" s="218">
        <v>130.07</v>
      </c>
      <c r="FY50" s="215" t="s">
        <v>115</v>
      </c>
      <c r="FZ50" s="220">
        <v>130.80000000000001</v>
      </c>
      <c r="GA50" s="215" t="s">
        <v>115</v>
      </c>
      <c r="GB50" s="218">
        <v>134.26</v>
      </c>
      <c r="GC50" s="215" t="s">
        <v>115</v>
      </c>
      <c r="GD50" s="218">
        <v>138.77000000000001</v>
      </c>
      <c r="GE50" s="215" t="s">
        <v>115</v>
      </c>
      <c r="GF50" s="220">
        <v>143</v>
      </c>
      <c r="GG50" s="215" t="s">
        <v>115</v>
      </c>
      <c r="GH50" s="218">
        <v>143.07</v>
      </c>
      <c r="GI50" s="215" t="s">
        <v>115</v>
      </c>
      <c r="GJ50" s="218">
        <v>139.74</v>
      </c>
      <c r="GK50" s="215" t="s">
        <v>115</v>
      </c>
      <c r="GL50" s="399">
        <v>138.66</v>
      </c>
      <c r="GM50" s="400" t="s">
        <v>115</v>
      </c>
      <c r="GN50" s="399">
        <v>140.04</v>
      </c>
      <c r="GO50" s="400" t="s">
        <v>115</v>
      </c>
      <c r="GP50" s="399">
        <v>140.12</v>
      </c>
      <c r="GQ50" s="400" t="s">
        <v>115</v>
      </c>
      <c r="GR50" s="399">
        <v>139.83000000000001</v>
      </c>
      <c r="GS50" s="400" t="s">
        <v>115</v>
      </c>
      <c r="GT50" s="399">
        <v>143.81</v>
      </c>
      <c r="GU50" s="400" t="s">
        <v>115</v>
      </c>
      <c r="GV50" s="399">
        <v>147.05000000000001</v>
      </c>
      <c r="GW50" s="400" t="s">
        <v>115</v>
      </c>
      <c r="GX50" s="399">
        <v>148.22</v>
      </c>
      <c r="GY50" s="400" t="s">
        <v>115</v>
      </c>
      <c r="GZ50" s="399">
        <v>151.86000000000001</v>
      </c>
      <c r="HA50" s="400" t="s">
        <v>115</v>
      </c>
      <c r="HB50" s="399">
        <v>151.72</v>
      </c>
      <c r="HC50" s="400" t="s">
        <v>115</v>
      </c>
      <c r="HD50" s="399">
        <v>145.27000000000001</v>
      </c>
      <c r="HE50" s="400" t="s">
        <v>115</v>
      </c>
      <c r="HF50" s="419">
        <v>144.69999999999999</v>
      </c>
      <c r="HG50" s="400" t="s">
        <v>115</v>
      </c>
      <c r="HH50" s="399">
        <v>144.13</v>
      </c>
      <c r="HI50" s="400" t="s">
        <v>115</v>
      </c>
      <c r="HJ50" s="399">
        <v>144.84</v>
      </c>
      <c r="HK50" s="400" t="s">
        <v>115</v>
      </c>
      <c r="HL50" s="399">
        <v>145.69</v>
      </c>
      <c r="HM50" s="400" t="s">
        <v>115</v>
      </c>
      <c r="HN50" s="399">
        <v>147.77000000000001</v>
      </c>
      <c r="HO50" s="400" t="s">
        <v>115</v>
      </c>
    </row>
    <row r="51" spans="1:223" ht="11.45" customHeight="1">
      <c r="A51" s="214" t="s">
        <v>66</v>
      </c>
      <c r="B51" s="216" t="s">
        <v>28</v>
      </c>
      <c r="C51" s="216" t="s">
        <v>14</v>
      </c>
      <c r="D51" s="216" t="s">
        <v>28</v>
      </c>
      <c r="E51" s="216" t="s">
        <v>14</v>
      </c>
      <c r="F51" s="216" t="s">
        <v>28</v>
      </c>
      <c r="G51" s="216" t="s">
        <v>14</v>
      </c>
      <c r="H51" s="216" t="s">
        <v>28</v>
      </c>
      <c r="I51" s="216" t="s">
        <v>14</v>
      </c>
      <c r="J51" s="216" t="s">
        <v>28</v>
      </c>
      <c r="K51" s="216" t="s">
        <v>14</v>
      </c>
      <c r="L51" s="216" t="s">
        <v>28</v>
      </c>
      <c r="M51" s="216" t="s">
        <v>14</v>
      </c>
      <c r="N51" s="216" t="s">
        <v>28</v>
      </c>
      <c r="O51" s="216" t="s">
        <v>14</v>
      </c>
      <c r="P51" s="216" t="s">
        <v>28</v>
      </c>
      <c r="Q51" s="216" t="s">
        <v>14</v>
      </c>
      <c r="R51" s="216" t="s">
        <v>28</v>
      </c>
      <c r="S51" s="216" t="s">
        <v>14</v>
      </c>
      <c r="T51" s="216" t="s">
        <v>28</v>
      </c>
      <c r="U51" s="216" t="s">
        <v>14</v>
      </c>
      <c r="V51" s="216" t="s">
        <v>28</v>
      </c>
      <c r="W51" s="216" t="s">
        <v>14</v>
      </c>
      <c r="X51" s="219">
        <v>100</v>
      </c>
      <c r="Y51" s="216" t="s">
        <v>115</v>
      </c>
      <c r="Z51" s="217">
        <v>102.68</v>
      </c>
      <c r="AA51" s="216" t="s">
        <v>115</v>
      </c>
      <c r="AB51" s="217">
        <v>106.25</v>
      </c>
      <c r="AC51" s="216" t="s">
        <v>115</v>
      </c>
      <c r="AD51" s="217">
        <v>107.49</v>
      </c>
      <c r="AE51" s="216" t="s">
        <v>115</v>
      </c>
      <c r="AF51" s="217">
        <v>106.26</v>
      </c>
      <c r="AG51" s="216" t="s">
        <v>115</v>
      </c>
      <c r="AH51" s="219">
        <v>102.5</v>
      </c>
      <c r="AI51" s="216" t="s">
        <v>115</v>
      </c>
      <c r="AJ51" s="217">
        <v>100.45</v>
      </c>
      <c r="AK51" s="216" t="s">
        <v>115</v>
      </c>
      <c r="AL51" s="217">
        <v>100.49</v>
      </c>
      <c r="AM51" s="216" t="s">
        <v>115</v>
      </c>
      <c r="AN51" s="217">
        <v>102.94</v>
      </c>
      <c r="AO51" s="216" t="s">
        <v>115</v>
      </c>
      <c r="AP51" s="217">
        <v>103.23</v>
      </c>
      <c r="AQ51" s="216" t="s">
        <v>115</v>
      </c>
      <c r="AR51" s="217">
        <v>102.51</v>
      </c>
      <c r="AS51" s="216" t="s">
        <v>115</v>
      </c>
      <c r="AT51" s="217">
        <v>101.96</v>
      </c>
      <c r="AU51" s="216" t="s">
        <v>115</v>
      </c>
      <c r="AV51" s="217">
        <v>104.83</v>
      </c>
      <c r="AW51" s="216" t="s">
        <v>115</v>
      </c>
      <c r="AX51" s="217">
        <v>111.83</v>
      </c>
      <c r="AY51" s="216" t="s">
        <v>115</v>
      </c>
      <c r="AZ51" s="217">
        <v>115.16</v>
      </c>
      <c r="BA51" s="216" t="s">
        <v>115</v>
      </c>
      <c r="BB51" s="217">
        <v>116.88</v>
      </c>
      <c r="BC51" s="216" t="s">
        <v>115</v>
      </c>
      <c r="BD51" s="219">
        <v>115.1</v>
      </c>
      <c r="BE51" s="216" t="s">
        <v>115</v>
      </c>
      <c r="BF51" s="217">
        <v>110.48</v>
      </c>
      <c r="BG51" s="216" t="s">
        <v>115</v>
      </c>
      <c r="BH51" s="217">
        <v>109.76</v>
      </c>
      <c r="BI51" s="216" t="s">
        <v>115</v>
      </c>
      <c r="BJ51" s="219">
        <v>107.8</v>
      </c>
      <c r="BK51" s="216" t="s">
        <v>115</v>
      </c>
      <c r="BL51" s="219">
        <v>109.5</v>
      </c>
      <c r="BM51" s="216" t="s">
        <v>115</v>
      </c>
      <c r="BN51" s="217">
        <v>110.45</v>
      </c>
      <c r="BO51" s="216" t="s">
        <v>115</v>
      </c>
      <c r="BP51" s="217">
        <v>110.86</v>
      </c>
      <c r="BQ51" s="216" t="s">
        <v>115</v>
      </c>
      <c r="BR51" s="217">
        <v>108.34</v>
      </c>
      <c r="BS51" s="216" t="s">
        <v>115</v>
      </c>
      <c r="BT51" s="217">
        <v>110.79</v>
      </c>
      <c r="BU51" s="216" t="s">
        <v>115</v>
      </c>
      <c r="BV51" s="217">
        <v>115.68</v>
      </c>
      <c r="BW51" s="216" t="s">
        <v>115</v>
      </c>
      <c r="BX51" s="217">
        <v>118.75</v>
      </c>
      <c r="BY51" s="216" t="s">
        <v>115</v>
      </c>
      <c r="BZ51" s="217">
        <v>119.97</v>
      </c>
      <c r="CA51" s="216" t="s">
        <v>115</v>
      </c>
      <c r="CB51" s="217">
        <v>118.28</v>
      </c>
      <c r="CC51" s="216" t="s">
        <v>115</v>
      </c>
      <c r="CD51" s="217">
        <v>113.95</v>
      </c>
      <c r="CE51" s="216" t="s">
        <v>115</v>
      </c>
      <c r="CF51" s="217">
        <v>113.63</v>
      </c>
      <c r="CG51" s="216" t="s">
        <v>115</v>
      </c>
      <c r="CH51" s="217">
        <v>112.45</v>
      </c>
      <c r="CI51" s="216" t="s">
        <v>115</v>
      </c>
      <c r="CJ51" s="217">
        <v>113.41</v>
      </c>
      <c r="CK51" s="216" t="s">
        <v>115</v>
      </c>
      <c r="CL51" s="217">
        <v>114.17</v>
      </c>
      <c r="CM51" s="216" t="s">
        <v>115</v>
      </c>
      <c r="CN51" s="217">
        <v>112.58</v>
      </c>
      <c r="CO51" s="216" t="s">
        <v>115</v>
      </c>
      <c r="CP51" s="217">
        <v>111.12</v>
      </c>
      <c r="CQ51" s="216" t="s">
        <v>115</v>
      </c>
      <c r="CR51" s="217">
        <v>114.46</v>
      </c>
      <c r="CS51" s="216" t="s">
        <v>115</v>
      </c>
      <c r="CT51" s="217">
        <v>122.28</v>
      </c>
      <c r="CU51" s="216" t="s">
        <v>115</v>
      </c>
      <c r="CV51" s="217">
        <v>124.84</v>
      </c>
      <c r="CW51" s="216" t="s">
        <v>115</v>
      </c>
      <c r="CX51" s="217">
        <v>123.34</v>
      </c>
      <c r="CY51" s="216" t="s">
        <v>115</v>
      </c>
      <c r="CZ51" s="219">
        <v>122.3</v>
      </c>
      <c r="DA51" s="216" t="s">
        <v>115</v>
      </c>
      <c r="DB51" s="217">
        <v>118.02</v>
      </c>
      <c r="DC51" s="216" t="s">
        <v>115</v>
      </c>
      <c r="DD51" s="219">
        <v>117</v>
      </c>
      <c r="DE51" s="216" t="s">
        <v>115</v>
      </c>
      <c r="DF51" s="217">
        <v>115.93</v>
      </c>
      <c r="DG51" s="216" t="s">
        <v>115</v>
      </c>
      <c r="DH51" s="217">
        <v>116.58</v>
      </c>
      <c r="DI51" s="216" t="s">
        <v>115</v>
      </c>
      <c r="DJ51" s="217">
        <v>117.13</v>
      </c>
      <c r="DK51" s="216" t="s">
        <v>115</v>
      </c>
      <c r="DL51" s="217">
        <v>116.23</v>
      </c>
      <c r="DM51" s="216" t="s">
        <v>115</v>
      </c>
      <c r="DN51" s="217">
        <v>115.43</v>
      </c>
      <c r="DO51" s="216" t="s">
        <v>115</v>
      </c>
      <c r="DP51" s="217">
        <v>118.51</v>
      </c>
      <c r="DQ51" s="216" t="s">
        <v>115</v>
      </c>
      <c r="DR51" s="217">
        <v>126.06</v>
      </c>
      <c r="DS51" s="216" t="s">
        <v>115</v>
      </c>
      <c r="DT51" s="217">
        <v>128.09</v>
      </c>
      <c r="DU51" s="216" t="s">
        <v>115</v>
      </c>
      <c r="DV51" s="217">
        <v>131.26</v>
      </c>
      <c r="DW51" s="216" t="s">
        <v>115</v>
      </c>
      <c r="DX51" s="219">
        <v>129.5</v>
      </c>
      <c r="DY51" s="216" t="s">
        <v>115</v>
      </c>
      <c r="DZ51" s="217">
        <v>126.48</v>
      </c>
      <c r="EA51" s="216" t="s">
        <v>115</v>
      </c>
      <c r="EB51" s="217">
        <v>123.73</v>
      </c>
      <c r="EC51" s="216" t="s">
        <v>115</v>
      </c>
      <c r="ED51" s="217">
        <v>121.09</v>
      </c>
      <c r="EE51" s="216" t="s">
        <v>115</v>
      </c>
      <c r="EF51" s="217">
        <v>121.54</v>
      </c>
      <c r="EG51" s="216" t="s">
        <v>115</v>
      </c>
      <c r="EH51" s="217">
        <v>123.14</v>
      </c>
      <c r="EI51" s="216" t="s">
        <v>115</v>
      </c>
      <c r="EJ51" s="219">
        <v>124.1</v>
      </c>
      <c r="EK51" s="216" t="s">
        <v>115</v>
      </c>
      <c r="EL51" s="217">
        <v>120.99</v>
      </c>
      <c r="EM51" s="216" t="s">
        <v>115</v>
      </c>
      <c r="EN51" s="217">
        <v>122.07</v>
      </c>
      <c r="EO51" s="216" t="s">
        <v>115</v>
      </c>
      <c r="EP51" s="217">
        <v>126.53</v>
      </c>
      <c r="EQ51" s="216" t="s">
        <v>115</v>
      </c>
      <c r="ER51" s="217">
        <v>131.13</v>
      </c>
      <c r="ES51" s="216" t="s">
        <v>115</v>
      </c>
      <c r="ET51" s="217">
        <v>133.91999999999999</v>
      </c>
      <c r="EU51" s="216" t="s">
        <v>115</v>
      </c>
      <c r="EV51" s="217">
        <v>134.27000000000001</v>
      </c>
      <c r="EW51" s="216" t="s">
        <v>115</v>
      </c>
      <c r="EX51" s="217">
        <v>131.46</v>
      </c>
      <c r="EY51" s="216" t="s">
        <v>115</v>
      </c>
      <c r="EZ51" s="217">
        <v>127.21</v>
      </c>
      <c r="FA51" s="216" t="s">
        <v>115</v>
      </c>
      <c r="FB51" s="219">
        <v>127</v>
      </c>
      <c r="FC51" s="216" t="s">
        <v>115</v>
      </c>
      <c r="FD51" s="217">
        <v>127.68</v>
      </c>
      <c r="FE51" s="216" t="s">
        <v>115</v>
      </c>
      <c r="FF51" s="217">
        <v>129.11000000000001</v>
      </c>
      <c r="FG51" s="216" t="s">
        <v>115</v>
      </c>
      <c r="FH51" s="217">
        <v>129.12</v>
      </c>
      <c r="FI51" s="216" t="s">
        <v>115</v>
      </c>
      <c r="FJ51" s="217">
        <v>128.03</v>
      </c>
      <c r="FK51" s="216" t="s">
        <v>115</v>
      </c>
      <c r="FL51" s="219">
        <v>130.6</v>
      </c>
      <c r="FM51" s="216" t="s">
        <v>115</v>
      </c>
      <c r="FN51" s="217">
        <v>135.82</v>
      </c>
      <c r="FO51" s="216" t="s">
        <v>115</v>
      </c>
      <c r="FP51" s="217">
        <v>141.35</v>
      </c>
      <c r="FQ51" s="216" t="s">
        <v>115</v>
      </c>
      <c r="FR51" s="217">
        <v>146.57</v>
      </c>
      <c r="FS51" s="216" t="s">
        <v>115</v>
      </c>
      <c r="FT51" s="217">
        <v>147.94999999999999</v>
      </c>
      <c r="FU51" s="216" t="s">
        <v>115</v>
      </c>
      <c r="FV51" s="217">
        <v>144.19</v>
      </c>
      <c r="FW51" s="216" t="s">
        <v>115</v>
      </c>
      <c r="FX51" s="217">
        <v>141.59</v>
      </c>
      <c r="FY51" s="216" t="s">
        <v>115</v>
      </c>
      <c r="FZ51" s="217">
        <v>143.04</v>
      </c>
      <c r="GA51" s="216" t="s">
        <v>115</v>
      </c>
      <c r="GB51" s="217">
        <v>144.93</v>
      </c>
      <c r="GC51" s="216" t="s">
        <v>115</v>
      </c>
      <c r="GD51" s="217">
        <v>146.36000000000001</v>
      </c>
      <c r="GE51" s="216" t="s">
        <v>115</v>
      </c>
      <c r="GF51" s="217">
        <v>147.09</v>
      </c>
      <c r="GG51" s="216" t="s">
        <v>115</v>
      </c>
      <c r="GH51" s="216" t="s">
        <v>28</v>
      </c>
      <c r="GI51" s="216" t="s">
        <v>14</v>
      </c>
      <c r="GJ51" s="216" t="s">
        <v>28</v>
      </c>
      <c r="GK51" s="216" t="s">
        <v>14</v>
      </c>
      <c r="GL51" s="398">
        <v>152.11000000000001</v>
      </c>
      <c r="GM51" s="397" t="s">
        <v>115</v>
      </c>
      <c r="GN51" s="398">
        <v>158.27000000000001</v>
      </c>
      <c r="GO51" s="397" t="s">
        <v>115</v>
      </c>
      <c r="GP51" s="398">
        <v>162.07</v>
      </c>
      <c r="GQ51" s="397" t="s">
        <v>115</v>
      </c>
      <c r="GR51" s="398">
        <v>162.06</v>
      </c>
      <c r="GS51" s="397" t="s">
        <v>115</v>
      </c>
      <c r="GT51" s="398">
        <v>159.78</v>
      </c>
      <c r="GU51" s="397" t="s">
        <v>115</v>
      </c>
      <c r="GV51" s="398">
        <v>157.27000000000001</v>
      </c>
      <c r="GW51" s="397" t="s">
        <v>115</v>
      </c>
      <c r="GX51" s="398">
        <v>156.41999999999999</v>
      </c>
      <c r="GY51" s="397" t="s">
        <v>115</v>
      </c>
      <c r="GZ51" s="398">
        <v>157.11000000000001</v>
      </c>
      <c r="HA51" s="397" t="s">
        <v>115</v>
      </c>
      <c r="HB51" s="398">
        <v>158.87</v>
      </c>
      <c r="HC51" s="397" t="s">
        <v>115</v>
      </c>
      <c r="HD51" s="398">
        <v>158.59</v>
      </c>
      <c r="HE51" s="397" t="s">
        <v>115</v>
      </c>
      <c r="HF51" s="398">
        <v>157.38999999999999</v>
      </c>
      <c r="HG51" s="397" t="s">
        <v>115</v>
      </c>
      <c r="HH51" s="398">
        <v>159.31</v>
      </c>
      <c r="HI51" s="397" t="s">
        <v>115</v>
      </c>
      <c r="HJ51" s="398">
        <v>161.07</v>
      </c>
      <c r="HK51" s="397" t="s">
        <v>115</v>
      </c>
      <c r="HL51" s="398">
        <v>162.11000000000001</v>
      </c>
      <c r="HM51" s="397" t="s">
        <v>115</v>
      </c>
      <c r="HN51" s="398">
        <v>165.29</v>
      </c>
      <c r="HO51" s="397" t="s">
        <v>115</v>
      </c>
    </row>
    <row r="52" spans="1:223" ht="11.45" customHeight="1">
      <c r="A52" s="214" t="s">
        <v>67</v>
      </c>
      <c r="B52" s="218">
        <v>98.1</v>
      </c>
      <c r="C52" s="215" t="s">
        <v>115</v>
      </c>
      <c r="D52" s="218">
        <v>99.5</v>
      </c>
      <c r="E52" s="215" t="s">
        <v>115</v>
      </c>
      <c r="F52" s="218">
        <v>100.7</v>
      </c>
      <c r="G52" s="215" t="s">
        <v>115</v>
      </c>
      <c r="H52" s="218">
        <v>101.6</v>
      </c>
      <c r="I52" s="215" t="s">
        <v>115</v>
      </c>
      <c r="J52" s="218">
        <v>101.6</v>
      </c>
      <c r="K52" s="215" t="s">
        <v>115</v>
      </c>
      <c r="L52" s="222">
        <v>103</v>
      </c>
      <c r="M52" s="215" t="s">
        <v>115</v>
      </c>
      <c r="N52" s="218">
        <v>98.9</v>
      </c>
      <c r="O52" s="215" t="s">
        <v>115</v>
      </c>
      <c r="P52" s="218">
        <v>99.9</v>
      </c>
      <c r="Q52" s="215" t="s">
        <v>115</v>
      </c>
      <c r="R52" s="218">
        <v>100.7</v>
      </c>
      <c r="S52" s="215" t="s">
        <v>115</v>
      </c>
      <c r="T52" s="218">
        <v>99.6</v>
      </c>
      <c r="U52" s="215" t="s">
        <v>115</v>
      </c>
      <c r="V52" s="218">
        <v>98.7</v>
      </c>
      <c r="W52" s="215" t="s">
        <v>115</v>
      </c>
      <c r="X52" s="218">
        <v>97.7</v>
      </c>
      <c r="Y52" s="215" t="s">
        <v>115</v>
      </c>
      <c r="Z52" s="222">
        <v>100</v>
      </c>
      <c r="AA52" s="215" t="s">
        <v>115</v>
      </c>
      <c r="AB52" s="218">
        <v>100.6</v>
      </c>
      <c r="AC52" s="215" t="s">
        <v>115</v>
      </c>
      <c r="AD52" s="218">
        <v>100.1</v>
      </c>
      <c r="AE52" s="215" t="s">
        <v>115</v>
      </c>
      <c r="AF52" s="218">
        <v>100.6</v>
      </c>
      <c r="AG52" s="215" t="s">
        <v>115</v>
      </c>
      <c r="AH52" s="218">
        <v>100.8</v>
      </c>
      <c r="AI52" s="215" t="s">
        <v>115</v>
      </c>
      <c r="AJ52" s="218">
        <v>99.9</v>
      </c>
      <c r="AK52" s="215" t="s">
        <v>115</v>
      </c>
      <c r="AL52" s="218">
        <v>98.2</v>
      </c>
      <c r="AM52" s="215" t="s">
        <v>115</v>
      </c>
      <c r="AN52" s="218">
        <v>101.2</v>
      </c>
      <c r="AO52" s="215" t="s">
        <v>115</v>
      </c>
      <c r="AP52" s="218">
        <v>100.1</v>
      </c>
      <c r="AQ52" s="215" t="s">
        <v>115</v>
      </c>
      <c r="AR52" s="218">
        <v>100.7</v>
      </c>
      <c r="AS52" s="215" t="s">
        <v>115</v>
      </c>
      <c r="AT52" s="218">
        <v>99.7</v>
      </c>
      <c r="AU52" s="215" t="s">
        <v>115</v>
      </c>
      <c r="AV52" s="218">
        <v>98.5</v>
      </c>
      <c r="AW52" s="215" t="s">
        <v>115</v>
      </c>
      <c r="AX52" s="218">
        <v>101.6</v>
      </c>
      <c r="AY52" s="215" t="s">
        <v>115</v>
      </c>
      <c r="AZ52" s="218">
        <v>103.1</v>
      </c>
      <c r="BA52" s="215" t="s">
        <v>115</v>
      </c>
      <c r="BB52" s="218">
        <v>103.4</v>
      </c>
      <c r="BC52" s="215" t="s">
        <v>115</v>
      </c>
      <c r="BD52" s="218">
        <v>106.5</v>
      </c>
      <c r="BE52" s="215" t="s">
        <v>115</v>
      </c>
      <c r="BF52" s="222">
        <v>105</v>
      </c>
      <c r="BG52" s="215" t="s">
        <v>115</v>
      </c>
      <c r="BH52" s="218">
        <v>105.3</v>
      </c>
      <c r="BI52" s="215" t="s">
        <v>115</v>
      </c>
      <c r="BJ52" s="222">
        <v>103</v>
      </c>
      <c r="BK52" s="215" t="s">
        <v>115</v>
      </c>
      <c r="BL52" s="218">
        <v>103.2</v>
      </c>
      <c r="BM52" s="215" t="s">
        <v>115</v>
      </c>
      <c r="BN52" s="218">
        <v>104.5</v>
      </c>
      <c r="BO52" s="215" t="s">
        <v>115</v>
      </c>
      <c r="BP52" s="218">
        <v>104.1</v>
      </c>
      <c r="BQ52" s="215" t="s">
        <v>115</v>
      </c>
      <c r="BR52" s="222">
        <v>103</v>
      </c>
      <c r="BS52" s="215" t="s">
        <v>115</v>
      </c>
      <c r="BT52" s="218">
        <v>102.6</v>
      </c>
      <c r="BU52" s="215" t="s">
        <v>115</v>
      </c>
      <c r="BV52" s="218">
        <v>103.7</v>
      </c>
      <c r="BW52" s="215" t="s">
        <v>115</v>
      </c>
      <c r="BX52" s="218">
        <v>104.4</v>
      </c>
      <c r="BY52" s="215" t="s">
        <v>115</v>
      </c>
      <c r="BZ52" s="222">
        <v>105</v>
      </c>
      <c r="CA52" s="215" t="s">
        <v>115</v>
      </c>
      <c r="CB52" s="222">
        <v>106</v>
      </c>
      <c r="CC52" s="215" t="s">
        <v>115</v>
      </c>
      <c r="CD52" s="222">
        <v>108</v>
      </c>
      <c r="CE52" s="215" t="s">
        <v>115</v>
      </c>
      <c r="CF52" s="218">
        <v>108.3</v>
      </c>
      <c r="CG52" s="215" t="s">
        <v>115</v>
      </c>
      <c r="CH52" s="218">
        <v>105.7</v>
      </c>
      <c r="CI52" s="215" t="s">
        <v>115</v>
      </c>
      <c r="CJ52" s="218">
        <v>105.9</v>
      </c>
      <c r="CK52" s="215" t="s">
        <v>115</v>
      </c>
      <c r="CL52" s="218">
        <v>105.5</v>
      </c>
      <c r="CM52" s="215" t="s">
        <v>115</v>
      </c>
      <c r="CN52" s="218">
        <v>105.9</v>
      </c>
      <c r="CO52" s="215" t="s">
        <v>115</v>
      </c>
      <c r="CP52" s="218">
        <v>104.5</v>
      </c>
      <c r="CQ52" s="215" t="s">
        <v>115</v>
      </c>
      <c r="CR52" s="218">
        <v>105.4</v>
      </c>
      <c r="CS52" s="215" t="s">
        <v>115</v>
      </c>
      <c r="CT52" s="218">
        <v>106.8</v>
      </c>
      <c r="CU52" s="215" t="s">
        <v>115</v>
      </c>
      <c r="CV52" s="218">
        <v>108.9</v>
      </c>
      <c r="CW52" s="215" t="s">
        <v>115</v>
      </c>
      <c r="CX52" s="218">
        <v>110.4</v>
      </c>
      <c r="CY52" s="215" t="s">
        <v>115</v>
      </c>
      <c r="CZ52" s="218">
        <v>112.1</v>
      </c>
      <c r="DA52" s="215" t="s">
        <v>115</v>
      </c>
      <c r="DB52" s="218">
        <v>110.4</v>
      </c>
      <c r="DC52" s="215" t="s">
        <v>115</v>
      </c>
      <c r="DD52" s="218">
        <v>109.6</v>
      </c>
      <c r="DE52" s="215" t="s">
        <v>115</v>
      </c>
      <c r="DF52" s="218">
        <v>108.4</v>
      </c>
      <c r="DG52" s="215" t="s">
        <v>115</v>
      </c>
      <c r="DH52" s="218">
        <v>107.8</v>
      </c>
      <c r="DI52" s="215" t="s">
        <v>115</v>
      </c>
      <c r="DJ52" s="218">
        <v>107.3</v>
      </c>
      <c r="DK52" s="215" t="s">
        <v>115</v>
      </c>
      <c r="DL52" s="218">
        <v>107.2</v>
      </c>
      <c r="DM52" s="215" t="s">
        <v>115</v>
      </c>
      <c r="DN52" s="218">
        <v>107.4</v>
      </c>
      <c r="DO52" s="215" t="s">
        <v>115</v>
      </c>
      <c r="DP52" s="218">
        <v>108.3</v>
      </c>
      <c r="DQ52" s="215" t="s">
        <v>115</v>
      </c>
      <c r="DR52" s="218">
        <v>110.2</v>
      </c>
      <c r="DS52" s="215" t="s">
        <v>115</v>
      </c>
      <c r="DT52" s="218">
        <v>111.7</v>
      </c>
      <c r="DU52" s="215" t="s">
        <v>115</v>
      </c>
      <c r="DV52" s="222">
        <v>112</v>
      </c>
      <c r="DW52" s="215" t="s">
        <v>115</v>
      </c>
      <c r="DX52" s="218">
        <v>114.2</v>
      </c>
      <c r="DY52" s="215" t="s">
        <v>115</v>
      </c>
      <c r="DZ52" s="218">
        <v>114.5</v>
      </c>
      <c r="EA52" s="215" t="s">
        <v>115</v>
      </c>
      <c r="EB52" s="222">
        <v>116</v>
      </c>
      <c r="EC52" s="215" t="s">
        <v>115</v>
      </c>
      <c r="ED52" s="218">
        <v>114.1</v>
      </c>
      <c r="EE52" s="215" t="s">
        <v>115</v>
      </c>
      <c r="EF52" s="222">
        <v>112</v>
      </c>
      <c r="EG52" s="215" t="s">
        <v>115</v>
      </c>
      <c r="EH52" s="218">
        <v>111.4</v>
      </c>
      <c r="EI52" s="215" t="s">
        <v>115</v>
      </c>
      <c r="EJ52" s="218">
        <v>111.1</v>
      </c>
      <c r="EK52" s="215" t="s">
        <v>115</v>
      </c>
      <c r="EL52" s="218">
        <v>110.9</v>
      </c>
      <c r="EM52" s="215" t="s">
        <v>115</v>
      </c>
      <c r="EN52" s="218">
        <v>110.6</v>
      </c>
      <c r="EO52" s="215" t="s">
        <v>115</v>
      </c>
      <c r="EP52" s="218">
        <v>110.7</v>
      </c>
      <c r="EQ52" s="215" t="s">
        <v>115</v>
      </c>
      <c r="ER52" s="218">
        <v>111.2</v>
      </c>
      <c r="ES52" s="215" t="s">
        <v>115</v>
      </c>
      <c r="ET52" s="222">
        <v>112</v>
      </c>
      <c r="EU52" s="215" t="s">
        <v>115</v>
      </c>
      <c r="EV52" s="218">
        <v>115.5</v>
      </c>
      <c r="EW52" s="215" t="s">
        <v>115</v>
      </c>
      <c r="EX52" s="218">
        <v>116.9</v>
      </c>
      <c r="EY52" s="215" t="s">
        <v>115</v>
      </c>
      <c r="EZ52" s="218">
        <v>116.9</v>
      </c>
      <c r="FA52" s="215" t="s">
        <v>115</v>
      </c>
      <c r="FB52" s="218">
        <v>115.7</v>
      </c>
      <c r="FC52" s="215" t="s">
        <v>115</v>
      </c>
      <c r="FD52" s="218">
        <v>118.5</v>
      </c>
      <c r="FE52" s="215" t="s">
        <v>115</v>
      </c>
      <c r="FF52" s="218">
        <v>121.7</v>
      </c>
      <c r="FG52" s="215" t="s">
        <v>115</v>
      </c>
      <c r="FH52" s="218">
        <v>123.1</v>
      </c>
      <c r="FI52" s="215" t="s">
        <v>115</v>
      </c>
      <c r="FJ52" s="218">
        <v>124.9</v>
      </c>
      <c r="FK52" s="215" t="s">
        <v>115</v>
      </c>
      <c r="FL52" s="218">
        <v>125.1</v>
      </c>
      <c r="FM52" s="215" t="s">
        <v>115</v>
      </c>
      <c r="FN52" s="218">
        <v>126.8</v>
      </c>
      <c r="FO52" s="215" t="s">
        <v>115</v>
      </c>
      <c r="FP52" s="218">
        <v>129.1</v>
      </c>
      <c r="FQ52" s="215" t="s">
        <v>115</v>
      </c>
      <c r="FR52" s="218">
        <v>130.69999999999999</v>
      </c>
      <c r="FS52" s="215" t="s">
        <v>115</v>
      </c>
      <c r="FT52" s="218">
        <v>134.5</v>
      </c>
      <c r="FU52" s="215" t="s">
        <v>115</v>
      </c>
      <c r="FV52" s="218">
        <v>136.19999999999999</v>
      </c>
      <c r="FW52" s="215" t="s">
        <v>115</v>
      </c>
      <c r="FX52" s="218">
        <v>139.69999999999999</v>
      </c>
      <c r="FY52" s="215" t="s">
        <v>115</v>
      </c>
      <c r="FZ52" s="218">
        <v>139.5</v>
      </c>
      <c r="GA52" s="215" t="s">
        <v>115</v>
      </c>
      <c r="GB52" s="218">
        <v>143.30000000000001</v>
      </c>
      <c r="GC52" s="215" t="s">
        <v>115</v>
      </c>
      <c r="GD52" s="222">
        <v>147</v>
      </c>
      <c r="GE52" s="215" t="s">
        <v>115</v>
      </c>
      <c r="GF52" s="218">
        <v>152.6</v>
      </c>
      <c r="GG52" s="215" t="s">
        <v>115</v>
      </c>
      <c r="GH52" s="218">
        <v>154.4</v>
      </c>
      <c r="GI52" s="215" t="s">
        <v>115</v>
      </c>
      <c r="GJ52" s="218">
        <v>155.69999999999999</v>
      </c>
      <c r="GK52" s="215" t="s">
        <v>115</v>
      </c>
      <c r="GL52" s="399">
        <v>158.30000000000001</v>
      </c>
      <c r="GM52" s="400" t="s">
        <v>115</v>
      </c>
      <c r="GN52" s="399">
        <v>162.80000000000001</v>
      </c>
      <c r="GO52" s="400" t="s">
        <v>115</v>
      </c>
      <c r="GP52" s="399">
        <v>166.2</v>
      </c>
      <c r="GQ52" s="400" t="s">
        <v>115</v>
      </c>
      <c r="GR52" s="399">
        <v>167.6</v>
      </c>
      <c r="GS52" s="400" t="s">
        <v>115</v>
      </c>
      <c r="GT52" s="399">
        <v>171.2</v>
      </c>
      <c r="GU52" s="400" t="s">
        <v>115</v>
      </c>
      <c r="GV52" s="399">
        <v>173.2</v>
      </c>
      <c r="GW52" s="400" t="s">
        <v>115</v>
      </c>
      <c r="GX52" s="401">
        <v>170</v>
      </c>
      <c r="GY52" s="400" t="s">
        <v>115</v>
      </c>
      <c r="GZ52" s="401">
        <v>169</v>
      </c>
      <c r="HA52" s="400" t="s">
        <v>115</v>
      </c>
      <c r="HB52" s="399">
        <v>169.4</v>
      </c>
      <c r="HC52" s="400" t="s">
        <v>115</v>
      </c>
      <c r="HD52" s="401">
        <v>169</v>
      </c>
      <c r="HE52" s="400" t="s">
        <v>115</v>
      </c>
      <c r="HF52" s="399">
        <v>168.7</v>
      </c>
      <c r="HG52" s="400" t="s">
        <v>115</v>
      </c>
      <c r="HH52" s="401">
        <v>169</v>
      </c>
      <c r="HI52" s="400" t="s">
        <v>115</v>
      </c>
      <c r="HJ52" s="399">
        <v>169.7</v>
      </c>
      <c r="HK52" s="400" t="s">
        <v>115</v>
      </c>
      <c r="HL52" s="399">
        <v>170.4</v>
      </c>
      <c r="HM52" s="400" t="s">
        <v>115</v>
      </c>
      <c r="HN52" s="399">
        <v>170.4</v>
      </c>
      <c r="HO52" s="400" t="s">
        <v>115</v>
      </c>
    </row>
    <row r="53" spans="1:223" ht="11.45" customHeight="1">
      <c r="A53" s="214" t="s">
        <v>68</v>
      </c>
      <c r="B53" s="217">
        <v>96.26</v>
      </c>
      <c r="C53" s="216" t="s">
        <v>115</v>
      </c>
      <c r="D53" s="219">
        <v>99.3</v>
      </c>
      <c r="E53" s="216" t="s">
        <v>115</v>
      </c>
      <c r="F53" s="217">
        <v>102.12</v>
      </c>
      <c r="G53" s="216" t="s">
        <v>115</v>
      </c>
      <c r="H53" s="217">
        <v>102.97</v>
      </c>
      <c r="I53" s="216" t="s">
        <v>115</v>
      </c>
      <c r="J53" s="217">
        <v>99.88</v>
      </c>
      <c r="K53" s="216" t="s">
        <v>115</v>
      </c>
      <c r="L53" s="217">
        <v>98.38</v>
      </c>
      <c r="M53" s="216" t="s">
        <v>115</v>
      </c>
      <c r="N53" s="217">
        <v>98.34</v>
      </c>
      <c r="O53" s="216" t="s">
        <v>115</v>
      </c>
      <c r="P53" s="217">
        <v>98.87</v>
      </c>
      <c r="Q53" s="216" t="s">
        <v>115</v>
      </c>
      <c r="R53" s="217">
        <v>99.52</v>
      </c>
      <c r="S53" s="216" t="s">
        <v>115</v>
      </c>
      <c r="T53" s="217">
        <v>100.69</v>
      </c>
      <c r="U53" s="216" t="s">
        <v>115</v>
      </c>
      <c r="V53" s="217">
        <v>101.17</v>
      </c>
      <c r="W53" s="216" t="s">
        <v>115</v>
      </c>
      <c r="X53" s="217">
        <v>102.52</v>
      </c>
      <c r="Y53" s="216" t="s">
        <v>115</v>
      </c>
      <c r="Z53" s="217">
        <v>107.76</v>
      </c>
      <c r="AA53" s="216" t="s">
        <v>115</v>
      </c>
      <c r="AB53" s="219">
        <v>107.6</v>
      </c>
      <c r="AC53" s="216" t="s">
        <v>115</v>
      </c>
      <c r="AD53" s="217">
        <v>105.82</v>
      </c>
      <c r="AE53" s="216" t="s">
        <v>115</v>
      </c>
      <c r="AF53" s="217">
        <v>103.88</v>
      </c>
      <c r="AG53" s="216" t="s">
        <v>115</v>
      </c>
      <c r="AH53" s="217">
        <v>101.64</v>
      </c>
      <c r="AI53" s="216" t="s">
        <v>115</v>
      </c>
      <c r="AJ53" s="217">
        <v>101.98</v>
      </c>
      <c r="AK53" s="216" t="s">
        <v>115</v>
      </c>
      <c r="AL53" s="217">
        <v>105.84</v>
      </c>
      <c r="AM53" s="216" t="s">
        <v>115</v>
      </c>
      <c r="AN53" s="217">
        <v>104.23</v>
      </c>
      <c r="AO53" s="216" t="s">
        <v>115</v>
      </c>
      <c r="AP53" s="217">
        <v>103.76</v>
      </c>
      <c r="AQ53" s="216" t="s">
        <v>115</v>
      </c>
      <c r="AR53" s="217">
        <v>105.99</v>
      </c>
      <c r="AS53" s="216" t="s">
        <v>115</v>
      </c>
      <c r="AT53" s="217">
        <v>104.38</v>
      </c>
      <c r="AU53" s="216" t="s">
        <v>115</v>
      </c>
      <c r="AV53" s="217">
        <v>108.02</v>
      </c>
      <c r="AW53" s="216" t="s">
        <v>115</v>
      </c>
      <c r="AX53" s="217">
        <v>115.35</v>
      </c>
      <c r="AY53" s="216" t="s">
        <v>115</v>
      </c>
      <c r="AZ53" s="217">
        <v>116.26</v>
      </c>
      <c r="BA53" s="216" t="s">
        <v>115</v>
      </c>
      <c r="BB53" s="219">
        <v>118.6</v>
      </c>
      <c r="BC53" s="216" t="s">
        <v>115</v>
      </c>
      <c r="BD53" s="217">
        <v>119.98</v>
      </c>
      <c r="BE53" s="216" t="s">
        <v>115</v>
      </c>
      <c r="BF53" s="217">
        <v>119.09</v>
      </c>
      <c r="BG53" s="216" t="s">
        <v>115</v>
      </c>
      <c r="BH53" s="217">
        <v>117.67</v>
      </c>
      <c r="BI53" s="216" t="s">
        <v>115</v>
      </c>
      <c r="BJ53" s="217">
        <v>116.64</v>
      </c>
      <c r="BK53" s="216" t="s">
        <v>115</v>
      </c>
      <c r="BL53" s="217">
        <v>116.25</v>
      </c>
      <c r="BM53" s="216" t="s">
        <v>115</v>
      </c>
      <c r="BN53" s="217">
        <v>115.89</v>
      </c>
      <c r="BO53" s="216" t="s">
        <v>115</v>
      </c>
      <c r="BP53" s="217">
        <v>118.23</v>
      </c>
      <c r="BQ53" s="216" t="s">
        <v>115</v>
      </c>
      <c r="BR53" s="217">
        <v>120.93</v>
      </c>
      <c r="BS53" s="216" t="s">
        <v>115</v>
      </c>
      <c r="BT53" s="217">
        <v>122.93</v>
      </c>
      <c r="BU53" s="216" t="s">
        <v>115</v>
      </c>
      <c r="BV53" s="217">
        <v>125.02</v>
      </c>
      <c r="BW53" s="216" t="s">
        <v>115</v>
      </c>
      <c r="BX53" s="217">
        <v>127.79</v>
      </c>
      <c r="BY53" s="216" t="s">
        <v>115</v>
      </c>
      <c r="BZ53" s="217">
        <v>130.44</v>
      </c>
      <c r="CA53" s="216" t="s">
        <v>115</v>
      </c>
      <c r="CB53" s="217">
        <v>130.13999999999999</v>
      </c>
      <c r="CC53" s="216" t="s">
        <v>115</v>
      </c>
      <c r="CD53" s="217">
        <v>132.09</v>
      </c>
      <c r="CE53" s="216" t="s">
        <v>115</v>
      </c>
      <c r="CF53" s="217">
        <v>140.44999999999999</v>
      </c>
      <c r="CG53" s="216" t="s">
        <v>115</v>
      </c>
      <c r="CH53" s="217">
        <v>139.83000000000001</v>
      </c>
      <c r="CI53" s="216" t="s">
        <v>115</v>
      </c>
      <c r="CJ53" s="217">
        <v>139.83000000000001</v>
      </c>
      <c r="CK53" s="216" t="s">
        <v>115</v>
      </c>
      <c r="CL53" s="217">
        <v>148.97999999999999</v>
      </c>
      <c r="CM53" s="216" t="s">
        <v>115</v>
      </c>
      <c r="CN53" s="217">
        <v>153.81</v>
      </c>
      <c r="CO53" s="216" t="s">
        <v>115</v>
      </c>
      <c r="CP53" s="217">
        <v>152.58000000000001</v>
      </c>
      <c r="CQ53" s="216" t="s">
        <v>115</v>
      </c>
      <c r="CR53" s="217">
        <v>154.36000000000001</v>
      </c>
      <c r="CS53" s="216" t="s">
        <v>115</v>
      </c>
      <c r="CT53" s="217">
        <v>164.99</v>
      </c>
      <c r="CU53" s="216" t="s">
        <v>115</v>
      </c>
      <c r="CV53" s="217">
        <v>166.56</v>
      </c>
      <c r="CW53" s="216" t="s">
        <v>115</v>
      </c>
      <c r="CX53" s="217">
        <v>170.88</v>
      </c>
      <c r="CY53" s="216" t="s">
        <v>115</v>
      </c>
      <c r="CZ53" s="217">
        <v>173.38</v>
      </c>
      <c r="DA53" s="216" t="s">
        <v>115</v>
      </c>
      <c r="DB53" s="217">
        <v>171.05</v>
      </c>
      <c r="DC53" s="216" t="s">
        <v>115</v>
      </c>
      <c r="DD53" s="217">
        <v>167.89</v>
      </c>
      <c r="DE53" s="216" t="s">
        <v>115</v>
      </c>
      <c r="DF53" s="217">
        <v>165.55</v>
      </c>
      <c r="DG53" s="216" t="s">
        <v>115</v>
      </c>
      <c r="DH53" s="217">
        <v>164.02</v>
      </c>
      <c r="DI53" s="216" t="s">
        <v>115</v>
      </c>
      <c r="DJ53" s="217">
        <v>162.57</v>
      </c>
      <c r="DK53" s="216" t="s">
        <v>115</v>
      </c>
      <c r="DL53" s="217">
        <v>165.41</v>
      </c>
      <c r="DM53" s="216" t="s">
        <v>115</v>
      </c>
      <c r="DN53" s="217">
        <v>165.78</v>
      </c>
      <c r="DO53" s="216" t="s">
        <v>115</v>
      </c>
      <c r="DP53" s="217">
        <v>170.96</v>
      </c>
      <c r="DQ53" s="216" t="s">
        <v>115</v>
      </c>
      <c r="DR53" s="219">
        <v>179.4</v>
      </c>
      <c r="DS53" s="216" t="s">
        <v>115</v>
      </c>
      <c r="DT53" s="217">
        <v>183.84</v>
      </c>
      <c r="DU53" s="216" t="s">
        <v>115</v>
      </c>
      <c r="DV53" s="217">
        <v>187.46</v>
      </c>
      <c r="DW53" s="216" t="s">
        <v>115</v>
      </c>
      <c r="DX53" s="217">
        <v>192.23</v>
      </c>
      <c r="DY53" s="216" t="s">
        <v>115</v>
      </c>
      <c r="DZ53" s="217">
        <v>192.54</v>
      </c>
      <c r="EA53" s="216" t="s">
        <v>115</v>
      </c>
      <c r="EB53" s="217">
        <v>189.19</v>
      </c>
      <c r="EC53" s="216" t="s">
        <v>115</v>
      </c>
      <c r="ED53" s="217">
        <v>186.61</v>
      </c>
      <c r="EE53" s="216" t="s">
        <v>115</v>
      </c>
      <c r="EF53" s="217">
        <v>186.36</v>
      </c>
      <c r="EG53" s="216" t="s">
        <v>115</v>
      </c>
      <c r="EH53" s="217">
        <v>187.47</v>
      </c>
      <c r="EI53" s="216" t="s">
        <v>115</v>
      </c>
      <c r="EJ53" s="217">
        <v>193.31</v>
      </c>
      <c r="EK53" s="216" t="s">
        <v>115</v>
      </c>
      <c r="EL53" s="217">
        <v>201.81</v>
      </c>
      <c r="EM53" s="216" t="s">
        <v>115</v>
      </c>
      <c r="EN53" s="217">
        <v>207.19</v>
      </c>
      <c r="EO53" s="216" t="s">
        <v>115</v>
      </c>
      <c r="EP53" s="217">
        <v>212.44</v>
      </c>
      <c r="EQ53" s="216" t="s">
        <v>115</v>
      </c>
      <c r="ER53" s="217">
        <v>218.14</v>
      </c>
      <c r="ES53" s="216" t="s">
        <v>115</v>
      </c>
      <c r="ET53" s="219">
        <v>220.8</v>
      </c>
      <c r="EU53" s="216" t="s">
        <v>115</v>
      </c>
      <c r="EV53" s="217">
        <v>225.57</v>
      </c>
      <c r="EW53" s="216" t="s">
        <v>115</v>
      </c>
      <c r="EX53" s="217">
        <v>225.95</v>
      </c>
      <c r="EY53" s="216" t="s">
        <v>115</v>
      </c>
      <c r="EZ53" s="217">
        <v>227.68</v>
      </c>
      <c r="FA53" s="216" t="s">
        <v>115</v>
      </c>
      <c r="FB53" s="217">
        <v>234.13</v>
      </c>
      <c r="FC53" s="216" t="s">
        <v>115</v>
      </c>
      <c r="FD53" s="217">
        <v>241.67</v>
      </c>
      <c r="FE53" s="216" t="s">
        <v>115</v>
      </c>
      <c r="FF53" s="217">
        <v>242.66</v>
      </c>
      <c r="FG53" s="216" t="s">
        <v>115</v>
      </c>
      <c r="FH53" s="217">
        <v>247.33</v>
      </c>
      <c r="FI53" s="216" t="s">
        <v>115</v>
      </c>
      <c r="FJ53" s="217">
        <v>257.20999999999998</v>
      </c>
      <c r="FK53" s="216" t="s">
        <v>115</v>
      </c>
      <c r="FL53" s="217">
        <v>299.70999999999998</v>
      </c>
      <c r="FM53" s="216" t="s">
        <v>115</v>
      </c>
      <c r="FN53" s="217">
        <v>332.94</v>
      </c>
      <c r="FO53" s="216" t="s">
        <v>115</v>
      </c>
      <c r="FP53" s="217">
        <v>361.25</v>
      </c>
      <c r="FQ53" s="216" t="s">
        <v>115</v>
      </c>
      <c r="FR53" s="217">
        <v>378.72</v>
      </c>
      <c r="FS53" s="216" t="s">
        <v>115</v>
      </c>
      <c r="FT53" s="219">
        <v>430.4</v>
      </c>
      <c r="FU53" s="216" t="s">
        <v>115</v>
      </c>
      <c r="FV53" s="219">
        <v>436.1</v>
      </c>
      <c r="FW53" s="216" t="s">
        <v>115</v>
      </c>
      <c r="FX53" s="217">
        <v>442.04</v>
      </c>
      <c r="FY53" s="216" t="s">
        <v>115</v>
      </c>
      <c r="FZ53" s="217">
        <v>454.82</v>
      </c>
      <c r="GA53" s="216" t="s">
        <v>115</v>
      </c>
      <c r="GB53" s="217">
        <v>456.87</v>
      </c>
      <c r="GC53" s="216" t="s">
        <v>115</v>
      </c>
      <c r="GD53" s="217">
        <v>466.13</v>
      </c>
      <c r="GE53" s="216" t="s">
        <v>115</v>
      </c>
      <c r="GF53" s="217">
        <v>490.81</v>
      </c>
      <c r="GG53" s="216" t="s">
        <v>115</v>
      </c>
      <c r="GH53" s="217">
        <v>519.45000000000005</v>
      </c>
      <c r="GI53" s="216" t="s">
        <v>115</v>
      </c>
      <c r="GJ53" s="219">
        <v>529.79999999999995</v>
      </c>
      <c r="GK53" s="216" t="s">
        <v>115</v>
      </c>
      <c r="GL53" s="398">
        <v>566.46</v>
      </c>
      <c r="GM53" s="397" t="s">
        <v>115</v>
      </c>
      <c r="GN53" s="418">
        <v>609.20000000000005</v>
      </c>
      <c r="GO53" s="397" t="s">
        <v>115</v>
      </c>
      <c r="GP53" s="398">
        <v>633.04999999999995</v>
      </c>
      <c r="GQ53" s="397" t="s">
        <v>115</v>
      </c>
      <c r="GR53" s="398">
        <v>659.25</v>
      </c>
      <c r="GS53" s="397" t="s">
        <v>115</v>
      </c>
      <c r="GT53" s="418">
        <v>663.7</v>
      </c>
      <c r="GU53" s="397" t="s">
        <v>115</v>
      </c>
      <c r="GV53" s="398">
        <v>682.23</v>
      </c>
      <c r="GW53" s="397" t="s">
        <v>115</v>
      </c>
      <c r="GX53" s="398">
        <v>733.99</v>
      </c>
      <c r="GY53" s="397" t="s">
        <v>115</v>
      </c>
      <c r="GZ53" s="398">
        <v>796.12</v>
      </c>
      <c r="HA53" s="397" t="s">
        <v>115</v>
      </c>
      <c r="HB53" s="398">
        <v>821.57</v>
      </c>
      <c r="HC53" s="397" t="s">
        <v>115</v>
      </c>
      <c r="HD53" s="398">
        <v>847.18</v>
      </c>
      <c r="HE53" s="397" t="s">
        <v>115</v>
      </c>
      <c r="HF53" s="398">
        <v>871.12</v>
      </c>
      <c r="HG53" s="397" t="s">
        <v>115</v>
      </c>
      <c r="HH53" s="398">
        <v>914.89</v>
      </c>
      <c r="HI53" s="397" t="s">
        <v>115</v>
      </c>
      <c r="HJ53" s="398">
        <v>963.67</v>
      </c>
      <c r="HK53" s="397" t="s">
        <v>115</v>
      </c>
      <c r="HL53" s="398">
        <v>1045.08</v>
      </c>
      <c r="HM53" s="397" t="s">
        <v>115</v>
      </c>
      <c r="HN53" s="398">
        <v>1081.98</v>
      </c>
      <c r="HO53" s="397" t="s">
        <v>115</v>
      </c>
    </row>
    <row r="54" spans="1:223" ht="11.45" customHeight="1">
      <c r="A54" s="214" t="s">
        <v>435</v>
      </c>
      <c r="B54" s="215" t="s">
        <v>28</v>
      </c>
      <c r="C54" s="215" t="s">
        <v>14</v>
      </c>
      <c r="D54" s="215" t="s">
        <v>28</v>
      </c>
      <c r="E54" s="215" t="s">
        <v>14</v>
      </c>
      <c r="F54" s="215" t="s">
        <v>28</v>
      </c>
      <c r="G54" s="215" t="s">
        <v>14</v>
      </c>
      <c r="H54" s="215" t="s">
        <v>28</v>
      </c>
      <c r="I54" s="215" t="s">
        <v>14</v>
      </c>
      <c r="J54" s="215" t="s">
        <v>28</v>
      </c>
      <c r="K54" s="215" t="s">
        <v>14</v>
      </c>
      <c r="L54" s="215" t="s">
        <v>28</v>
      </c>
      <c r="M54" s="215" t="s">
        <v>14</v>
      </c>
      <c r="N54" s="215" t="s">
        <v>28</v>
      </c>
      <c r="O54" s="215" t="s">
        <v>14</v>
      </c>
      <c r="P54" s="215" t="s">
        <v>28</v>
      </c>
      <c r="Q54" s="215" t="s">
        <v>14</v>
      </c>
      <c r="R54" s="215" t="s">
        <v>28</v>
      </c>
      <c r="S54" s="215" t="s">
        <v>14</v>
      </c>
      <c r="T54" s="215" t="s">
        <v>28</v>
      </c>
      <c r="U54" s="215" t="s">
        <v>14</v>
      </c>
      <c r="V54" s="215" t="s">
        <v>28</v>
      </c>
      <c r="W54" s="215" t="s">
        <v>14</v>
      </c>
      <c r="X54" s="220">
        <v>98.8</v>
      </c>
      <c r="Y54" s="215" t="s">
        <v>115</v>
      </c>
      <c r="Z54" s="218">
        <v>100.25</v>
      </c>
      <c r="AA54" s="215" t="s">
        <v>115</v>
      </c>
      <c r="AB54" s="218">
        <v>100.96</v>
      </c>
      <c r="AC54" s="215" t="s">
        <v>115</v>
      </c>
      <c r="AD54" s="218">
        <v>100.75</v>
      </c>
      <c r="AE54" s="215" t="s">
        <v>115</v>
      </c>
      <c r="AF54" s="218">
        <v>100.34</v>
      </c>
      <c r="AG54" s="215" t="s">
        <v>115</v>
      </c>
      <c r="AH54" s="218">
        <v>99.59</v>
      </c>
      <c r="AI54" s="215" t="s">
        <v>115</v>
      </c>
      <c r="AJ54" s="218">
        <v>98.75</v>
      </c>
      <c r="AK54" s="215" t="s">
        <v>115</v>
      </c>
      <c r="AL54" s="218">
        <v>98.06</v>
      </c>
      <c r="AM54" s="215" t="s">
        <v>115</v>
      </c>
      <c r="AN54" s="218">
        <v>98.45</v>
      </c>
      <c r="AO54" s="215" t="s">
        <v>115</v>
      </c>
      <c r="AP54" s="218">
        <v>98.93</v>
      </c>
      <c r="AQ54" s="215" t="s">
        <v>115</v>
      </c>
      <c r="AR54" s="218">
        <v>98.63</v>
      </c>
      <c r="AS54" s="215" t="s">
        <v>115</v>
      </c>
      <c r="AT54" s="218">
        <v>98.77</v>
      </c>
      <c r="AU54" s="215" t="s">
        <v>115</v>
      </c>
      <c r="AV54" s="218">
        <v>99.48</v>
      </c>
      <c r="AW54" s="215" t="s">
        <v>115</v>
      </c>
      <c r="AX54" s="218">
        <v>101.28</v>
      </c>
      <c r="AY54" s="215" t="s">
        <v>115</v>
      </c>
      <c r="AZ54" s="218">
        <v>101.83</v>
      </c>
      <c r="BA54" s="215" t="s">
        <v>115</v>
      </c>
      <c r="BB54" s="218">
        <v>101.64</v>
      </c>
      <c r="BC54" s="215" t="s">
        <v>115</v>
      </c>
      <c r="BD54" s="218">
        <v>101.98</v>
      </c>
      <c r="BE54" s="215" t="s">
        <v>115</v>
      </c>
      <c r="BF54" s="218">
        <v>101.38</v>
      </c>
      <c r="BG54" s="215" t="s">
        <v>115</v>
      </c>
      <c r="BH54" s="218">
        <v>100.52</v>
      </c>
      <c r="BI54" s="215" t="s">
        <v>115</v>
      </c>
      <c r="BJ54" s="218">
        <v>99.24</v>
      </c>
      <c r="BK54" s="215" t="s">
        <v>115</v>
      </c>
      <c r="BL54" s="218">
        <v>99.55</v>
      </c>
      <c r="BM54" s="215" t="s">
        <v>115</v>
      </c>
      <c r="BN54" s="218">
        <v>99.99</v>
      </c>
      <c r="BO54" s="215" t="s">
        <v>115</v>
      </c>
      <c r="BP54" s="218">
        <v>100.73</v>
      </c>
      <c r="BQ54" s="215" t="s">
        <v>115</v>
      </c>
      <c r="BR54" s="218">
        <v>100.72</v>
      </c>
      <c r="BS54" s="215" t="s">
        <v>115</v>
      </c>
      <c r="BT54" s="218">
        <v>100.86</v>
      </c>
      <c r="BU54" s="215" t="s">
        <v>115</v>
      </c>
      <c r="BV54" s="218">
        <v>101.68</v>
      </c>
      <c r="BW54" s="215" t="s">
        <v>115</v>
      </c>
      <c r="BX54" s="220">
        <v>102.4</v>
      </c>
      <c r="BY54" s="215" t="s">
        <v>115</v>
      </c>
      <c r="BZ54" s="218">
        <v>102.37</v>
      </c>
      <c r="CA54" s="215" t="s">
        <v>115</v>
      </c>
      <c r="CB54" s="218">
        <v>102.24</v>
      </c>
      <c r="CC54" s="215" t="s">
        <v>115</v>
      </c>
      <c r="CD54" s="218">
        <v>102.08</v>
      </c>
      <c r="CE54" s="215" t="s">
        <v>115</v>
      </c>
      <c r="CF54" s="220">
        <v>101.7</v>
      </c>
      <c r="CG54" s="215" t="s">
        <v>115</v>
      </c>
      <c r="CH54" s="218">
        <v>101.59</v>
      </c>
      <c r="CI54" s="215" t="s">
        <v>115</v>
      </c>
      <c r="CJ54" s="218">
        <v>102.06</v>
      </c>
      <c r="CK54" s="215" t="s">
        <v>115</v>
      </c>
      <c r="CL54" s="218">
        <v>102.41</v>
      </c>
      <c r="CM54" s="215" t="s">
        <v>115</v>
      </c>
      <c r="CN54" s="220">
        <v>102.5</v>
      </c>
      <c r="CO54" s="215" t="s">
        <v>115</v>
      </c>
      <c r="CP54" s="218">
        <v>104.11</v>
      </c>
      <c r="CQ54" s="215" t="s">
        <v>115</v>
      </c>
      <c r="CR54" s="218">
        <v>106.42</v>
      </c>
      <c r="CS54" s="215" t="s">
        <v>115</v>
      </c>
      <c r="CT54" s="218">
        <v>108.88</v>
      </c>
      <c r="CU54" s="215" t="s">
        <v>115</v>
      </c>
      <c r="CV54" s="218">
        <v>109.94</v>
      </c>
      <c r="CW54" s="215" t="s">
        <v>115</v>
      </c>
      <c r="CX54" s="218">
        <v>110.37</v>
      </c>
      <c r="CY54" s="215" t="s">
        <v>115</v>
      </c>
      <c r="CZ54" s="218">
        <v>110.73</v>
      </c>
      <c r="DA54" s="215" t="s">
        <v>115</v>
      </c>
      <c r="DB54" s="218">
        <v>109.82</v>
      </c>
      <c r="DC54" s="215" t="s">
        <v>115</v>
      </c>
      <c r="DD54" s="218">
        <v>108.57</v>
      </c>
      <c r="DE54" s="215" t="s">
        <v>115</v>
      </c>
      <c r="DF54" s="218">
        <v>107.58</v>
      </c>
      <c r="DG54" s="215" t="s">
        <v>115</v>
      </c>
      <c r="DH54" s="218">
        <v>108.28</v>
      </c>
      <c r="DI54" s="215" t="s">
        <v>115</v>
      </c>
      <c r="DJ54" s="218">
        <v>107.87</v>
      </c>
      <c r="DK54" s="215" t="s">
        <v>115</v>
      </c>
      <c r="DL54" s="218">
        <v>107.25</v>
      </c>
      <c r="DM54" s="215" t="s">
        <v>115</v>
      </c>
      <c r="DN54" s="218">
        <v>107.68</v>
      </c>
      <c r="DO54" s="215" t="s">
        <v>115</v>
      </c>
      <c r="DP54" s="218">
        <v>108.39</v>
      </c>
      <c r="DQ54" s="215" t="s">
        <v>115</v>
      </c>
      <c r="DR54" s="218">
        <v>110.69</v>
      </c>
      <c r="DS54" s="215" t="s">
        <v>115</v>
      </c>
      <c r="DT54" s="218">
        <v>111.14</v>
      </c>
      <c r="DU54" s="215" t="s">
        <v>115</v>
      </c>
      <c r="DV54" s="218">
        <v>112.04</v>
      </c>
      <c r="DW54" s="215" t="s">
        <v>115</v>
      </c>
      <c r="DX54" s="218">
        <v>112.97</v>
      </c>
      <c r="DY54" s="215" t="s">
        <v>115</v>
      </c>
      <c r="DZ54" s="218">
        <v>112.58</v>
      </c>
      <c r="EA54" s="215" t="s">
        <v>115</v>
      </c>
      <c r="EB54" s="218">
        <v>111.01</v>
      </c>
      <c r="EC54" s="215" t="s">
        <v>115</v>
      </c>
      <c r="ED54" s="218">
        <v>109.27</v>
      </c>
      <c r="EE54" s="215" t="s">
        <v>115</v>
      </c>
      <c r="EF54" s="218">
        <v>109.01</v>
      </c>
      <c r="EG54" s="215" t="s">
        <v>115</v>
      </c>
      <c r="EH54" s="218">
        <v>108.65</v>
      </c>
      <c r="EI54" s="215" t="s">
        <v>115</v>
      </c>
      <c r="EJ54" s="218">
        <v>109.29</v>
      </c>
      <c r="EK54" s="215" t="s">
        <v>115</v>
      </c>
      <c r="EL54" s="218">
        <v>109.87</v>
      </c>
      <c r="EM54" s="215" t="s">
        <v>115</v>
      </c>
      <c r="EN54" s="218">
        <v>109.57</v>
      </c>
      <c r="EO54" s="215" t="s">
        <v>115</v>
      </c>
      <c r="EP54" s="218">
        <v>110.61</v>
      </c>
      <c r="EQ54" s="215" t="s">
        <v>115</v>
      </c>
      <c r="ER54" s="218">
        <v>111.96</v>
      </c>
      <c r="ES54" s="215" t="s">
        <v>115</v>
      </c>
      <c r="ET54" s="220">
        <v>112</v>
      </c>
      <c r="EU54" s="215" t="s">
        <v>115</v>
      </c>
      <c r="EV54" s="220">
        <v>112.9</v>
      </c>
      <c r="EW54" s="215" t="s">
        <v>115</v>
      </c>
      <c r="EX54" s="220">
        <v>112.1</v>
      </c>
      <c r="EY54" s="215" t="s">
        <v>115</v>
      </c>
      <c r="EZ54" s="218">
        <v>111.22</v>
      </c>
      <c r="FA54" s="215" t="s">
        <v>115</v>
      </c>
      <c r="FB54" s="218">
        <v>111.16</v>
      </c>
      <c r="FC54" s="215" t="s">
        <v>115</v>
      </c>
      <c r="FD54" s="220">
        <v>113.5</v>
      </c>
      <c r="FE54" s="215" t="s">
        <v>115</v>
      </c>
      <c r="FF54" s="218">
        <v>113.75</v>
      </c>
      <c r="FG54" s="215" t="s">
        <v>115</v>
      </c>
      <c r="FH54" s="218">
        <v>114.46</v>
      </c>
      <c r="FI54" s="215" t="s">
        <v>115</v>
      </c>
      <c r="FJ54" s="218">
        <v>118.12</v>
      </c>
      <c r="FK54" s="215" t="s">
        <v>115</v>
      </c>
      <c r="FL54" s="218">
        <v>119.28</v>
      </c>
      <c r="FM54" s="215" t="s">
        <v>115</v>
      </c>
      <c r="FN54" s="218">
        <v>121.25</v>
      </c>
      <c r="FO54" s="215" t="s">
        <v>115</v>
      </c>
      <c r="FP54" s="218">
        <v>123.68</v>
      </c>
      <c r="FQ54" s="215" t="s">
        <v>115</v>
      </c>
      <c r="FR54" s="218">
        <v>127.89</v>
      </c>
      <c r="FS54" s="215" t="s">
        <v>115</v>
      </c>
      <c r="FT54" s="218">
        <v>131.44999999999999</v>
      </c>
      <c r="FU54" s="215" t="s">
        <v>115</v>
      </c>
      <c r="FV54" s="218">
        <v>133.02000000000001</v>
      </c>
      <c r="FW54" s="215" t="s">
        <v>115</v>
      </c>
      <c r="FX54" s="218">
        <v>132.59</v>
      </c>
      <c r="FY54" s="215" t="s">
        <v>115</v>
      </c>
      <c r="FZ54" s="218">
        <v>135.74</v>
      </c>
      <c r="GA54" s="215" t="s">
        <v>115</v>
      </c>
      <c r="GB54" s="218">
        <v>137.38999999999999</v>
      </c>
      <c r="GC54" s="215" t="s">
        <v>115</v>
      </c>
      <c r="GD54" s="218">
        <v>137.91</v>
      </c>
      <c r="GE54" s="215" t="s">
        <v>115</v>
      </c>
      <c r="GF54" s="218">
        <v>140.32</v>
      </c>
      <c r="GG54" s="215" t="s">
        <v>115</v>
      </c>
      <c r="GH54" s="218">
        <v>141.16</v>
      </c>
      <c r="GI54" s="215" t="s">
        <v>115</v>
      </c>
      <c r="GJ54" s="215" t="s">
        <v>28</v>
      </c>
      <c r="GK54" s="215" t="s">
        <v>14</v>
      </c>
      <c r="GL54" s="399">
        <v>145.06</v>
      </c>
      <c r="GM54" s="400" t="s">
        <v>115</v>
      </c>
      <c r="GN54" s="419">
        <v>146.9</v>
      </c>
      <c r="GO54" s="400" t="s">
        <v>115</v>
      </c>
      <c r="GP54" s="399">
        <v>146.31</v>
      </c>
      <c r="GQ54" s="400" t="s">
        <v>115</v>
      </c>
      <c r="GR54" s="399">
        <v>145.75</v>
      </c>
      <c r="GS54" s="400" t="s">
        <v>115</v>
      </c>
      <c r="GT54" s="399">
        <v>145.24</v>
      </c>
      <c r="GU54" s="400" t="s">
        <v>115</v>
      </c>
      <c r="GV54" s="399">
        <v>144.44</v>
      </c>
      <c r="GW54" s="400" t="s">
        <v>115</v>
      </c>
      <c r="GX54" s="399">
        <v>143.79</v>
      </c>
      <c r="GY54" s="400" t="s">
        <v>115</v>
      </c>
      <c r="GZ54" s="399">
        <v>144.72999999999999</v>
      </c>
      <c r="HA54" s="400" t="s">
        <v>115</v>
      </c>
      <c r="HB54" s="399">
        <v>145.07</v>
      </c>
      <c r="HC54" s="400" t="s">
        <v>115</v>
      </c>
      <c r="HD54" s="399">
        <v>144.94</v>
      </c>
      <c r="HE54" s="400" t="s">
        <v>115</v>
      </c>
      <c r="HF54" s="399">
        <v>145.47999999999999</v>
      </c>
      <c r="HG54" s="400" t="s">
        <v>115</v>
      </c>
      <c r="HH54" s="399">
        <v>146.18</v>
      </c>
      <c r="HI54" s="400" t="s">
        <v>115</v>
      </c>
      <c r="HJ54" s="400" t="s">
        <v>28</v>
      </c>
      <c r="HK54" s="400" t="s">
        <v>14</v>
      </c>
      <c r="HL54" s="400" t="s">
        <v>28</v>
      </c>
      <c r="HM54" s="400" t="s">
        <v>14</v>
      </c>
      <c r="HN54" s="400" t="s">
        <v>28</v>
      </c>
      <c r="HO54" s="400" t="s">
        <v>14</v>
      </c>
    </row>
    <row r="55" spans="1:223" ht="11.45" customHeight="1">
      <c r="A55" s="214" t="s">
        <v>69</v>
      </c>
      <c r="B55" s="216" t="s">
        <v>28</v>
      </c>
      <c r="C55" s="216" t="s">
        <v>14</v>
      </c>
      <c r="D55" s="216" t="s">
        <v>28</v>
      </c>
      <c r="E55" s="216" t="s">
        <v>14</v>
      </c>
      <c r="F55" s="216" t="s">
        <v>28</v>
      </c>
      <c r="G55" s="216" t="s">
        <v>14</v>
      </c>
      <c r="H55" s="216" t="s">
        <v>28</v>
      </c>
      <c r="I55" s="216" t="s">
        <v>14</v>
      </c>
      <c r="J55" s="216" t="s">
        <v>28</v>
      </c>
      <c r="K55" s="216" t="s">
        <v>14</v>
      </c>
      <c r="L55" s="216" t="s">
        <v>28</v>
      </c>
      <c r="M55" s="216" t="s">
        <v>14</v>
      </c>
      <c r="N55" s="216" t="s">
        <v>28</v>
      </c>
      <c r="O55" s="216" t="s">
        <v>14</v>
      </c>
      <c r="P55" s="216" t="s">
        <v>28</v>
      </c>
      <c r="Q55" s="216" t="s">
        <v>14</v>
      </c>
      <c r="R55" s="216" t="s">
        <v>28</v>
      </c>
      <c r="S55" s="216" t="s">
        <v>14</v>
      </c>
      <c r="T55" s="216" t="s">
        <v>28</v>
      </c>
      <c r="U55" s="216" t="s">
        <v>14</v>
      </c>
      <c r="V55" s="216" t="s">
        <v>28</v>
      </c>
      <c r="W55" s="216" t="s">
        <v>14</v>
      </c>
      <c r="X55" s="216" t="s">
        <v>28</v>
      </c>
      <c r="Y55" s="216" t="s">
        <v>14</v>
      </c>
      <c r="Z55" s="216" t="s">
        <v>28</v>
      </c>
      <c r="AA55" s="216" t="s">
        <v>14</v>
      </c>
      <c r="AB55" s="216" t="s">
        <v>28</v>
      </c>
      <c r="AC55" s="216" t="s">
        <v>14</v>
      </c>
      <c r="AD55" s="216" t="s">
        <v>28</v>
      </c>
      <c r="AE55" s="216" t="s">
        <v>14</v>
      </c>
      <c r="AF55" s="216" t="s">
        <v>28</v>
      </c>
      <c r="AG55" s="216" t="s">
        <v>14</v>
      </c>
      <c r="AH55" s="216" t="s">
        <v>28</v>
      </c>
      <c r="AI55" s="216" t="s">
        <v>14</v>
      </c>
      <c r="AJ55" s="216" t="s">
        <v>28</v>
      </c>
      <c r="AK55" s="216" t="s">
        <v>14</v>
      </c>
      <c r="AL55" s="216" t="s">
        <v>28</v>
      </c>
      <c r="AM55" s="216" t="s">
        <v>14</v>
      </c>
      <c r="AN55" s="216" t="s">
        <v>28</v>
      </c>
      <c r="AO55" s="216" t="s">
        <v>14</v>
      </c>
      <c r="AP55" s="216" t="s">
        <v>28</v>
      </c>
      <c r="AQ55" s="216" t="s">
        <v>14</v>
      </c>
      <c r="AR55" s="216" t="s">
        <v>28</v>
      </c>
      <c r="AS55" s="216" t="s">
        <v>14</v>
      </c>
      <c r="AT55" s="216" t="s">
        <v>28</v>
      </c>
      <c r="AU55" s="216" t="s">
        <v>14</v>
      </c>
      <c r="AV55" s="216" t="s">
        <v>28</v>
      </c>
      <c r="AW55" s="216" t="s">
        <v>14</v>
      </c>
      <c r="AX55" s="216" t="s">
        <v>28</v>
      </c>
      <c r="AY55" s="216" t="s">
        <v>14</v>
      </c>
      <c r="AZ55" s="216" t="s">
        <v>28</v>
      </c>
      <c r="BA55" s="216" t="s">
        <v>14</v>
      </c>
      <c r="BB55" s="216" t="s">
        <v>28</v>
      </c>
      <c r="BC55" s="216" t="s">
        <v>14</v>
      </c>
      <c r="BD55" s="216" t="s">
        <v>28</v>
      </c>
      <c r="BE55" s="216" t="s">
        <v>14</v>
      </c>
      <c r="BF55" s="216" t="s">
        <v>28</v>
      </c>
      <c r="BG55" s="216" t="s">
        <v>14</v>
      </c>
      <c r="BH55" s="216" t="s">
        <v>28</v>
      </c>
      <c r="BI55" s="216" t="s">
        <v>14</v>
      </c>
      <c r="BJ55" s="216" t="s">
        <v>28</v>
      </c>
      <c r="BK55" s="216" t="s">
        <v>14</v>
      </c>
      <c r="BL55" s="216" t="s">
        <v>28</v>
      </c>
      <c r="BM55" s="216" t="s">
        <v>14</v>
      </c>
      <c r="BN55" s="216" t="s">
        <v>28</v>
      </c>
      <c r="BO55" s="216" t="s">
        <v>14</v>
      </c>
      <c r="BP55" s="216" t="s">
        <v>28</v>
      </c>
      <c r="BQ55" s="216" t="s">
        <v>14</v>
      </c>
      <c r="BR55" s="216" t="s">
        <v>28</v>
      </c>
      <c r="BS55" s="216" t="s">
        <v>14</v>
      </c>
      <c r="BT55" s="216" t="s">
        <v>28</v>
      </c>
      <c r="BU55" s="216" t="s">
        <v>14</v>
      </c>
      <c r="BV55" s="216" t="s">
        <v>28</v>
      </c>
      <c r="BW55" s="216" t="s">
        <v>14</v>
      </c>
      <c r="BX55" s="216" t="s">
        <v>28</v>
      </c>
      <c r="BY55" s="216" t="s">
        <v>14</v>
      </c>
      <c r="BZ55" s="216" t="s">
        <v>28</v>
      </c>
      <c r="CA55" s="216" t="s">
        <v>14</v>
      </c>
      <c r="CB55" s="216" t="s">
        <v>28</v>
      </c>
      <c r="CC55" s="216" t="s">
        <v>14</v>
      </c>
      <c r="CD55" s="216" t="s">
        <v>28</v>
      </c>
      <c r="CE55" s="216" t="s">
        <v>14</v>
      </c>
      <c r="CF55" s="216" t="s">
        <v>28</v>
      </c>
      <c r="CG55" s="216" t="s">
        <v>14</v>
      </c>
      <c r="CH55" s="216" t="s">
        <v>28</v>
      </c>
      <c r="CI55" s="216" t="s">
        <v>14</v>
      </c>
      <c r="CJ55" s="216" t="s">
        <v>28</v>
      </c>
      <c r="CK55" s="216" t="s">
        <v>14</v>
      </c>
      <c r="CL55" s="216" t="s">
        <v>28</v>
      </c>
      <c r="CM55" s="216" t="s">
        <v>14</v>
      </c>
      <c r="CN55" s="216" t="s">
        <v>28</v>
      </c>
      <c r="CO55" s="216" t="s">
        <v>14</v>
      </c>
      <c r="CP55" s="216" t="s">
        <v>28</v>
      </c>
      <c r="CQ55" s="216" t="s">
        <v>14</v>
      </c>
      <c r="CR55" s="216" t="s">
        <v>28</v>
      </c>
      <c r="CS55" s="216" t="s">
        <v>14</v>
      </c>
      <c r="CT55" s="216" t="s">
        <v>28</v>
      </c>
      <c r="CU55" s="216" t="s">
        <v>14</v>
      </c>
      <c r="CV55" s="216" t="s">
        <v>28</v>
      </c>
      <c r="CW55" s="216" t="s">
        <v>14</v>
      </c>
      <c r="CX55" s="216" t="s">
        <v>28</v>
      </c>
      <c r="CY55" s="216" t="s">
        <v>14</v>
      </c>
      <c r="CZ55" s="216" t="s">
        <v>28</v>
      </c>
      <c r="DA55" s="216" t="s">
        <v>14</v>
      </c>
      <c r="DB55" s="216" t="s">
        <v>28</v>
      </c>
      <c r="DC55" s="216" t="s">
        <v>14</v>
      </c>
      <c r="DD55" s="216" t="s">
        <v>28</v>
      </c>
      <c r="DE55" s="216" t="s">
        <v>14</v>
      </c>
      <c r="DF55" s="216" t="s">
        <v>28</v>
      </c>
      <c r="DG55" s="216" t="s">
        <v>14</v>
      </c>
      <c r="DH55" s="216" t="s">
        <v>28</v>
      </c>
      <c r="DI55" s="216" t="s">
        <v>14</v>
      </c>
      <c r="DJ55" s="216" t="s">
        <v>28</v>
      </c>
      <c r="DK55" s="216" t="s">
        <v>14</v>
      </c>
      <c r="DL55" s="216" t="s">
        <v>28</v>
      </c>
      <c r="DM55" s="216" t="s">
        <v>14</v>
      </c>
      <c r="DN55" s="216" t="s">
        <v>28</v>
      </c>
      <c r="DO55" s="216" t="s">
        <v>14</v>
      </c>
      <c r="DP55" s="216" t="s">
        <v>28</v>
      </c>
      <c r="DQ55" s="216" t="s">
        <v>14</v>
      </c>
      <c r="DR55" s="216" t="s">
        <v>28</v>
      </c>
      <c r="DS55" s="216" t="s">
        <v>14</v>
      </c>
      <c r="DT55" s="216" t="s">
        <v>28</v>
      </c>
      <c r="DU55" s="216" t="s">
        <v>14</v>
      </c>
      <c r="DV55" s="216" t="s">
        <v>28</v>
      </c>
      <c r="DW55" s="216" t="s">
        <v>14</v>
      </c>
      <c r="DX55" s="216" t="s">
        <v>28</v>
      </c>
      <c r="DY55" s="216" t="s">
        <v>14</v>
      </c>
      <c r="DZ55" s="216" t="s">
        <v>28</v>
      </c>
      <c r="EA55" s="216" t="s">
        <v>14</v>
      </c>
      <c r="EB55" s="216" t="s">
        <v>28</v>
      </c>
      <c r="EC55" s="216" t="s">
        <v>14</v>
      </c>
      <c r="ED55" s="216" t="s">
        <v>28</v>
      </c>
      <c r="EE55" s="216" t="s">
        <v>14</v>
      </c>
      <c r="EF55" s="216" t="s">
        <v>28</v>
      </c>
      <c r="EG55" s="216" t="s">
        <v>14</v>
      </c>
      <c r="EH55" s="216" t="s">
        <v>28</v>
      </c>
      <c r="EI55" s="216" t="s">
        <v>14</v>
      </c>
      <c r="EJ55" s="216" t="s">
        <v>28</v>
      </c>
      <c r="EK55" s="216" t="s">
        <v>14</v>
      </c>
      <c r="EL55" s="216" t="s">
        <v>28</v>
      </c>
      <c r="EM55" s="216" t="s">
        <v>14</v>
      </c>
      <c r="EN55" s="216" t="s">
        <v>28</v>
      </c>
      <c r="EO55" s="216" t="s">
        <v>14</v>
      </c>
      <c r="EP55" s="216" t="s">
        <v>28</v>
      </c>
      <c r="EQ55" s="216" t="s">
        <v>14</v>
      </c>
      <c r="ER55" s="216" t="s">
        <v>28</v>
      </c>
      <c r="ES55" s="216" t="s">
        <v>14</v>
      </c>
      <c r="ET55" s="216" t="s">
        <v>28</v>
      </c>
      <c r="EU55" s="216" t="s">
        <v>14</v>
      </c>
      <c r="EV55" s="216" t="s">
        <v>28</v>
      </c>
      <c r="EW55" s="216" t="s">
        <v>14</v>
      </c>
      <c r="EX55" s="216" t="s">
        <v>28</v>
      </c>
      <c r="EY55" s="216" t="s">
        <v>14</v>
      </c>
      <c r="EZ55" s="216" t="s">
        <v>28</v>
      </c>
      <c r="FA55" s="216" t="s">
        <v>14</v>
      </c>
      <c r="FB55" s="216" t="s">
        <v>28</v>
      </c>
      <c r="FC55" s="216" t="s">
        <v>14</v>
      </c>
      <c r="FD55" s="216" t="s">
        <v>28</v>
      </c>
      <c r="FE55" s="216" t="s">
        <v>14</v>
      </c>
      <c r="FF55" s="216" t="s">
        <v>28</v>
      </c>
      <c r="FG55" s="216" t="s">
        <v>14</v>
      </c>
      <c r="FH55" s="216" t="s">
        <v>28</v>
      </c>
      <c r="FI55" s="216" t="s">
        <v>14</v>
      </c>
      <c r="FJ55" s="216" t="s">
        <v>28</v>
      </c>
      <c r="FK55" s="216" t="s">
        <v>14</v>
      </c>
      <c r="FL55" s="216" t="s">
        <v>28</v>
      </c>
      <c r="FM55" s="216" t="s">
        <v>14</v>
      </c>
      <c r="FN55" s="216" t="s">
        <v>28</v>
      </c>
      <c r="FO55" s="216" t="s">
        <v>14</v>
      </c>
      <c r="FP55" s="216" t="s">
        <v>28</v>
      </c>
      <c r="FQ55" s="216" t="s">
        <v>14</v>
      </c>
      <c r="FR55" s="216" t="s">
        <v>28</v>
      </c>
      <c r="FS55" s="216" t="s">
        <v>14</v>
      </c>
      <c r="FT55" s="216" t="s">
        <v>28</v>
      </c>
      <c r="FU55" s="216" t="s">
        <v>14</v>
      </c>
      <c r="FV55" s="216" t="s">
        <v>28</v>
      </c>
      <c r="FW55" s="216" t="s">
        <v>14</v>
      </c>
      <c r="FX55" s="216" t="s">
        <v>28</v>
      </c>
      <c r="FY55" s="216" t="s">
        <v>14</v>
      </c>
      <c r="FZ55" s="216" t="s">
        <v>28</v>
      </c>
      <c r="GA55" s="216" t="s">
        <v>14</v>
      </c>
      <c r="GB55" s="216" t="s">
        <v>28</v>
      </c>
      <c r="GC55" s="216" t="s">
        <v>14</v>
      </c>
      <c r="GD55" s="216" t="s">
        <v>28</v>
      </c>
      <c r="GE55" s="216" t="s">
        <v>14</v>
      </c>
      <c r="GF55" s="216" t="s">
        <v>28</v>
      </c>
      <c r="GG55" s="216" t="s">
        <v>14</v>
      </c>
      <c r="GH55" s="216" t="s">
        <v>28</v>
      </c>
      <c r="GI55" s="216" t="s">
        <v>14</v>
      </c>
      <c r="GJ55" s="216" t="s">
        <v>28</v>
      </c>
      <c r="GK55" s="216" t="s">
        <v>14</v>
      </c>
      <c r="GL55" s="397" t="s">
        <v>28</v>
      </c>
      <c r="GM55" s="397" t="s">
        <v>14</v>
      </c>
      <c r="GN55" s="397" t="s">
        <v>28</v>
      </c>
      <c r="GO55" s="397" t="s">
        <v>14</v>
      </c>
      <c r="GP55" s="397" t="s">
        <v>28</v>
      </c>
      <c r="GQ55" s="397" t="s">
        <v>14</v>
      </c>
      <c r="GR55" s="397" t="s">
        <v>28</v>
      </c>
      <c r="GS55" s="397" t="s">
        <v>14</v>
      </c>
      <c r="GT55" s="397" t="s">
        <v>28</v>
      </c>
      <c r="GU55" s="397" t="s">
        <v>14</v>
      </c>
      <c r="GV55" s="397" t="s">
        <v>28</v>
      </c>
      <c r="GW55" s="397" t="s">
        <v>14</v>
      </c>
      <c r="GX55" s="397" t="s">
        <v>28</v>
      </c>
      <c r="GY55" s="397" t="s">
        <v>14</v>
      </c>
      <c r="GZ55" s="397" t="s">
        <v>28</v>
      </c>
      <c r="HA55" s="397" t="s">
        <v>14</v>
      </c>
      <c r="HB55" s="397" t="s">
        <v>28</v>
      </c>
      <c r="HC55" s="397" t="s">
        <v>14</v>
      </c>
      <c r="HD55" s="397" t="s">
        <v>28</v>
      </c>
      <c r="HE55" s="397" t="s">
        <v>14</v>
      </c>
      <c r="HF55" s="397" t="s">
        <v>28</v>
      </c>
      <c r="HG55" s="397" t="s">
        <v>14</v>
      </c>
      <c r="HH55" s="397" t="s">
        <v>28</v>
      </c>
      <c r="HI55" s="397" t="s">
        <v>14</v>
      </c>
      <c r="HJ55" s="397" t="s">
        <v>28</v>
      </c>
      <c r="HK55" s="397" t="s">
        <v>14</v>
      </c>
      <c r="HL55" s="397" t="s">
        <v>28</v>
      </c>
      <c r="HM55" s="397" t="s">
        <v>14</v>
      </c>
      <c r="HN55" s="397" t="s">
        <v>28</v>
      </c>
      <c r="HO55" s="397" t="s">
        <v>14</v>
      </c>
    </row>
    <row r="57" spans="1:223" ht="11.45" customHeight="1">
      <c r="A57" s="209" t="s">
        <v>70</v>
      </c>
    </row>
    <row r="58" spans="1:223" ht="11.45" customHeight="1">
      <c r="A58" s="209" t="s">
        <v>28</v>
      </c>
      <c r="B58" s="208" t="s">
        <v>71</v>
      </c>
    </row>
    <row r="59" spans="1:223" ht="11.45" customHeight="1">
      <c r="A59" s="209" t="s">
        <v>72</v>
      </c>
    </row>
    <row r="60" spans="1:223" ht="15">
      <c r="A60" s="209" t="s">
        <v>115</v>
      </c>
      <c r="B60" s="208" t="s">
        <v>117</v>
      </c>
    </row>
    <row r="61" spans="1:223" ht="15">
      <c r="A61" s="209" t="s">
        <v>434</v>
      </c>
      <c r="B61" s="208" t="s">
        <v>436</v>
      </c>
    </row>
  </sheetData>
  <mergeCells count="111">
    <mergeCell ref="GJ9:GK9"/>
    <mergeCell ref="FN9:FO9"/>
    <mergeCell ref="FP9:FQ9"/>
    <mergeCell ref="FR9:FS9"/>
    <mergeCell ref="FT9:FU9"/>
    <mergeCell ref="FV9:FW9"/>
    <mergeCell ref="FX9:FY9"/>
    <mergeCell ref="FZ9:GA9"/>
    <mergeCell ref="GB9:GC9"/>
    <mergeCell ref="GD9:GE9"/>
    <mergeCell ref="GF9:GG9"/>
    <mergeCell ref="GH9:GI9"/>
    <mergeCell ref="FL9:FM9"/>
    <mergeCell ref="EP9:EQ9"/>
    <mergeCell ref="ER9:ES9"/>
    <mergeCell ref="ET9:EU9"/>
    <mergeCell ref="EV9:EW9"/>
    <mergeCell ref="EX9:EY9"/>
    <mergeCell ref="EZ9:FA9"/>
    <mergeCell ref="FB9:FC9"/>
    <mergeCell ref="FD9:FE9"/>
    <mergeCell ref="FF9:FG9"/>
    <mergeCell ref="FH9:FI9"/>
    <mergeCell ref="FJ9:FK9"/>
    <mergeCell ref="EN9:EO9"/>
    <mergeCell ref="DR9:DS9"/>
    <mergeCell ref="DT9:DU9"/>
    <mergeCell ref="DV9:DW9"/>
    <mergeCell ref="DX9:DY9"/>
    <mergeCell ref="DZ9:EA9"/>
    <mergeCell ref="EB9:EC9"/>
    <mergeCell ref="ED9:EE9"/>
    <mergeCell ref="EF9:EG9"/>
    <mergeCell ref="EH9:EI9"/>
    <mergeCell ref="EJ9:EK9"/>
    <mergeCell ref="EL9:EM9"/>
    <mergeCell ref="DP9:DQ9"/>
    <mergeCell ref="CT9:CU9"/>
    <mergeCell ref="CV9:CW9"/>
    <mergeCell ref="CX9:CY9"/>
    <mergeCell ref="CZ9:DA9"/>
    <mergeCell ref="DB9:DC9"/>
    <mergeCell ref="DD9:DE9"/>
    <mergeCell ref="DF9:DG9"/>
    <mergeCell ref="DH9:DI9"/>
    <mergeCell ref="DJ9:DK9"/>
    <mergeCell ref="DL9:DM9"/>
    <mergeCell ref="DN9:DO9"/>
    <mergeCell ref="CR9:CS9"/>
    <mergeCell ref="BV9:BW9"/>
    <mergeCell ref="BX9:BY9"/>
    <mergeCell ref="BZ9:CA9"/>
    <mergeCell ref="CB9:CC9"/>
    <mergeCell ref="CD9:CE9"/>
    <mergeCell ref="CF9:CG9"/>
    <mergeCell ref="CH9:CI9"/>
    <mergeCell ref="CJ9:CK9"/>
    <mergeCell ref="CL9:CM9"/>
    <mergeCell ref="CN9:CO9"/>
    <mergeCell ref="CP9:CQ9"/>
    <mergeCell ref="AJ9:AK9"/>
    <mergeCell ref="AL9:AM9"/>
    <mergeCell ref="AN9:AO9"/>
    <mergeCell ref="AP9:AQ9"/>
    <mergeCell ref="AR9:AS9"/>
    <mergeCell ref="AT9:AU9"/>
    <mergeCell ref="BT9:BU9"/>
    <mergeCell ref="AX9:AY9"/>
    <mergeCell ref="AZ9:BA9"/>
    <mergeCell ref="BB9:BC9"/>
    <mergeCell ref="BD9:BE9"/>
    <mergeCell ref="BF9:BG9"/>
    <mergeCell ref="BH9:BI9"/>
    <mergeCell ref="BJ9:BK9"/>
    <mergeCell ref="BL9:BM9"/>
    <mergeCell ref="BN9:BO9"/>
    <mergeCell ref="BP9:BQ9"/>
    <mergeCell ref="BR9:BS9"/>
    <mergeCell ref="HD9:HE9"/>
    <mergeCell ref="HF9:HG9"/>
    <mergeCell ref="HH9:HI9"/>
    <mergeCell ref="HJ9:HK9"/>
    <mergeCell ref="HL9:HM9"/>
    <mergeCell ref="HN9:HO9"/>
    <mergeCell ref="X9:Y9"/>
    <mergeCell ref="B9:C9"/>
    <mergeCell ref="D9:E9"/>
    <mergeCell ref="F9:G9"/>
    <mergeCell ref="H9:I9"/>
    <mergeCell ref="J9:K9"/>
    <mergeCell ref="L9:M9"/>
    <mergeCell ref="N9:O9"/>
    <mergeCell ref="P9:Q9"/>
    <mergeCell ref="R9:S9"/>
    <mergeCell ref="T9:U9"/>
    <mergeCell ref="V9:W9"/>
    <mergeCell ref="AV9:AW9"/>
    <mergeCell ref="Z9:AA9"/>
    <mergeCell ref="AB9:AC9"/>
    <mergeCell ref="AD9:AE9"/>
    <mergeCell ref="AF9:AG9"/>
    <mergeCell ref="AH9:AI9"/>
    <mergeCell ref="GL9:GM9"/>
    <mergeCell ref="GN9:GO9"/>
    <mergeCell ref="GP9:GQ9"/>
    <mergeCell ref="GR9:GS9"/>
    <mergeCell ref="GT9:GU9"/>
    <mergeCell ref="GV9:GW9"/>
    <mergeCell ref="GX9:GY9"/>
    <mergeCell ref="GZ9:HA9"/>
    <mergeCell ref="HB9:HC9"/>
  </mergeCells>
  <hyperlinks>
    <hyperlink ref="F5" r:id="rId1" xr:uid="{3A0B6447-3EF2-496E-9B2E-DFB0E2A3F604}"/>
  </hyperlinks>
  <pageMargins left="0.7" right="0.7" top="0.75" bottom="0.75" header="0.3" footer="0.3"/>
  <pageSetup orientation="portrait"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8FA45-AF69-48DB-B505-899DF3EE3EF2}">
  <dimension ref="A6:HQ13"/>
  <sheetViews>
    <sheetView topLeftCell="FX1" workbookViewId="0">
      <selection activeCell="GL7" sqref="GL7"/>
    </sheetView>
  </sheetViews>
  <sheetFormatPr defaultColWidth="8.7109375" defaultRowHeight="15"/>
  <cols>
    <col min="1" max="1" width="18.5703125" style="171" customWidth="1"/>
    <col min="2" max="2" width="13.85546875" style="171" customWidth="1"/>
    <col min="3" max="16384" width="8.7109375" style="171"/>
  </cols>
  <sheetData>
    <row r="6" spans="1:225">
      <c r="A6" s="171" t="s">
        <v>318</v>
      </c>
    </row>
    <row r="7" spans="1:225">
      <c r="B7" s="428" t="s">
        <v>322</v>
      </c>
      <c r="C7" s="428" t="s">
        <v>14</v>
      </c>
      <c r="D7" s="428" t="s">
        <v>323</v>
      </c>
      <c r="E7" s="428" t="s">
        <v>14</v>
      </c>
      <c r="F7" s="428" t="s">
        <v>324</v>
      </c>
      <c r="G7" s="428" t="s">
        <v>14</v>
      </c>
      <c r="H7" s="428" t="s">
        <v>325</v>
      </c>
      <c r="I7" s="428" t="s">
        <v>14</v>
      </c>
      <c r="J7" s="428" t="s">
        <v>326</v>
      </c>
      <c r="K7" s="428" t="s">
        <v>14</v>
      </c>
      <c r="L7" s="428" t="s">
        <v>327</v>
      </c>
      <c r="M7" s="428" t="s">
        <v>14</v>
      </c>
      <c r="N7" s="428" t="s">
        <v>328</v>
      </c>
      <c r="O7" s="428" t="s">
        <v>14</v>
      </c>
      <c r="P7" s="428" t="s">
        <v>329</v>
      </c>
      <c r="Q7" s="428" t="s">
        <v>14</v>
      </c>
      <c r="R7" s="428" t="s">
        <v>330</v>
      </c>
      <c r="S7" s="428" t="s">
        <v>14</v>
      </c>
      <c r="T7" s="428" t="s">
        <v>331</v>
      </c>
      <c r="U7" s="428" t="s">
        <v>14</v>
      </c>
      <c r="V7" s="428" t="s">
        <v>332</v>
      </c>
      <c r="W7" s="428" t="s">
        <v>14</v>
      </c>
      <c r="X7" s="428" t="s">
        <v>333</v>
      </c>
      <c r="Y7" s="428" t="s">
        <v>14</v>
      </c>
      <c r="Z7" s="428" t="s">
        <v>334</v>
      </c>
      <c r="AA7" s="428" t="s">
        <v>14</v>
      </c>
      <c r="AB7" s="428" t="s">
        <v>335</v>
      </c>
      <c r="AC7" s="428" t="s">
        <v>14</v>
      </c>
      <c r="AD7" s="428" t="s">
        <v>336</v>
      </c>
      <c r="AE7" s="428" t="s">
        <v>14</v>
      </c>
      <c r="AF7" s="428" t="s">
        <v>337</v>
      </c>
      <c r="AG7" s="428" t="s">
        <v>14</v>
      </c>
      <c r="AH7" s="428" t="s">
        <v>338</v>
      </c>
      <c r="AI7" s="428" t="s">
        <v>14</v>
      </c>
      <c r="AJ7" s="428" t="s">
        <v>339</v>
      </c>
      <c r="AK7" s="428" t="s">
        <v>14</v>
      </c>
      <c r="AL7" s="428" t="s">
        <v>340</v>
      </c>
      <c r="AM7" s="428" t="s">
        <v>14</v>
      </c>
      <c r="AN7" s="428" t="s">
        <v>341</v>
      </c>
      <c r="AO7" s="428" t="s">
        <v>14</v>
      </c>
      <c r="AP7" s="428" t="s">
        <v>342</v>
      </c>
      <c r="AQ7" s="428" t="s">
        <v>14</v>
      </c>
      <c r="AR7" s="428" t="s">
        <v>343</v>
      </c>
      <c r="AS7" s="428" t="s">
        <v>14</v>
      </c>
      <c r="AT7" s="428" t="s">
        <v>344</v>
      </c>
      <c r="AU7" s="428" t="s">
        <v>14</v>
      </c>
      <c r="AV7" s="428" t="s">
        <v>345</v>
      </c>
      <c r="AW7" s="428" t="s">
        <v>14</v>
      </c>
      <c r="AX7" s="428" t="s">
        <v>346</v>
      </c>
      <c r="AY7" s="428" t="s">
        <v>14</v>
      </c>
      <c r="AZ7" s="428" t="s">
        <v>347</v>
      </c>
      <c r="BA7" s="428" t="s">
        <v>14</v>
      </c>
      <c r="BB7" s="428" t="s">
        <v>348</v>
      </c>
      <c r="BC7" s="428" t="s">
        <v>14</v>
      </c>
      <c r="BD7" s="428" t="s">
        <v>349</v>
      </c>
      <c r="BE7" s="428" t="s">
        <v>14</v>
      </c>
      <c r="BF7" s="428" t="s">
        <v>350</v>
      </c>
      <c r="BG7" s="428" t="s">
        <v>14</v>
      </c>
      <c r="BH7" s="428" t="s">
        <v>351</v>
      </c>
      <c r="BI7" s="428" t="s">
        <v>14</v>
      </c>
      <c r="BJ7" s="428" t="s">
        <v>352</v>
      </c>
      <c r="BK7" s="428" t="s">
        <v>14</v>
      </c>
      <c r="BL7" s="428" t="s">
        <v>353</v>
      </c>
      <c r="BM7" s="428" t="s">
        <v>14</v>
      </c>
      <c r="BN7" s="428" t="s">
        <v>354</v>
      </c>
      <c r="BO7" s="428" t="s">
        <v>14</v>
      </c>
      <c r="BP7" s="428" t="s">
        <v>355</v>
      </c>
      <c r="BQ7" s="428" t="s">
        <v>14</v>
      </c>
      <c r="BR7" s="428" t="s">
        <v>356</v>
      </c>
      <c r="BS7" s="428" t="s">
        <v>14</v>
      </c>
      <c r="BT7" s="428" t="s">
        <v>357</v>
      </c>
      <c r="BU7" s="428" t="s">
        <v>14</v>
      </c>
      <c r="BV7" s="428" t="s">
        <v>358</v>
      </c>
      <c r="BW7" s="428" t="s">
        <v>14</v>
      </c>
      <c r="BX7" s="428" t="s">
        <v>359</v>
      </c>
      <c r="BY7" s="428" t="s">
        <v>14</v>
      </c>
      <c r="BZ7" s="428" t="s">
        <v>360</v>
      </c>
      <c r="CA7" s="428" t="s">
        <v>14</v>
      </c>
      <c r="CB7" s="428" t="s">
        <v>361</v>
      </c>
      <c r="CC7" s="428" t="s">
        <v>14</v>
      </c>
      <c r="CD7" s="428" t="s">
        <v>362</v>
      </c>
      <c r="CE7" s="428" t="s">
        <v>14</v>
      </c>
      <c r="CF7" s="428" t="s">
        <v>363</v>
      </c>
      <c r="CG7" s="428" t="s">
        <v>14</v>
      </c>
      <c r="CH7" s="428" t="s">
        <v>364</v>
      </c>
      <c r="CI7" s="428" t="s">
        <v>14</v>
      </c>
      <c r="CJ7" s="428" t="s">
        <v>365</v>
      </c>
      <c r="CK7" s="428" t="s">
        <v>14</v>
      </c>
      <c r="CL7" s="428" t="s">
        <v>366</v>
      </c>
      <c r="CM7" s="428" t="s">
        <v>14</v>
      </c>
      <c r="CN7" s="428" t="s">
        <v>367</v>
      </c>
      <c r="CO7" s="428" t="s">
        <v>14</v>
      </c>
      <c r="CP7" s="428" t="s">
        <v>368</v>
      </c>
      <c r="CQ7" s="428" t="s">
        <v>14</v>
      </c>
      <c r="CR7" s="428" t="s">
        <v>369</v>
      </c>
      <c r="CS7" s="428" t="s">
        <v>14</v>
      </c>
      <c r="CT7" s="428" t="s">
        <v>370</v>
      </c>
      <c r="CU7" s="428" t="s">
        <v>14</v>
      </c>
      <c r="CV7" s="428" t="s">
        <v>371</v>
      </c>
      <c r="CW7" s="428" t="s">
        <v>14</v>
      </c>
      <c r="CX7" s="428" t="s">
        <v>372</v>
      </c>
      <c r="CY7" s="428" t="s">
        <v>14</v>
      </c>
      <c r="CZ7" s="428" t="s">
        <v>373</v>
      </c>
      <c r="DA7" s="428" t="s">
        <v>14</v>
      </c>
      <c r="DB7" s="428" t="s">
        <v>374</v>
      </c>
      <c r="DC7" s="428" t="s">
        <v>14</v>
      </c>
      <c r="DD7" s="428" t="s">
        <v>375</v>
      </c>
      <c r="DE7" s="428" t="s">
        <v>14</v>
      </c>
      <c r="DF7" s="428" t="s">
        <v>376</v>
      </c>
      <c r="DG7" s="428" t="s">
        <v>14</v>
      </c>
      <c r="DH7" s="428" t="s">
        <v>377</v>
      </c>
      <c r="DI7" s="428" t="s">
        <v>14</v>
      </c>
      <c r="DJ7" s="428" t="s">
        <v>378</v>
      </c>
      <c r="DK7" s="428" t="s">
        <v>14</v>
      </c>
      <c r="DL7" s="428" t="s">
        <v>379</v>
      </c>
      <c r="DM7" s="428" t="s">
        <v>14</v>
      </c>
      <c r="DN7" s="428" t="s">
        <v>380</v>
      </c>
      <c r="DO7" s="428" t="s">
        <v>14</v>
      </c>
      <c r="DP7" s="428" t="s">
        <v>381</v>
      </c>
      <c r="DQ7" s="428" t="s">
        <v>14</v>
      </c>
      <c r="DR7" s="428" t="s">
        <v>382</v>
      </c>
      <c r="DS7" s="428" t="s">
        <v>14</v>
      </c>
      <c r="DT7" s="428" t="s">
        <v>383</v>
      </c>
      <c r="DU7" s="428" t="s">
        <v>14</v>
      </c>
      <c r="DV7" s="428" t="s">
        <v>384</v>
      </c>
      <c r="DW7" s="428" t="s">
        <v>14</v>
      </c>
      <c r="DX7" s="428" t="s">
        <v>385</v>
      </c>
      <c r="DY7" s="428" t="s">
        <v>14</v>
      </c>
      <c r="DZ7" s="428" t="s">
        <v>386</v>
      </c>
      <c r="EA7" s="428" t="s">
        <v>14</v>
      </c>
      <c r="EB7" s="428" t="s">
        <v>387</v>
      </c>
      <c r="EC7" s="428" t="s">
        <v>14</v>
      </c>
      <c r="ED7" s="428" t="s">
        <v>388</v>
      </c>
      <c r="EE7" s="428" t="s">
        <v>14</v>
      </c>
      <c r="EF7" s="428" t="s">
        <v>389</v>
      </c>
      <c r="EG7" s="428" t="s">
        <v>14</v>
      </c>
      <c r="EH7" s="428" t="s">
        <v>390</v>
      </c>
      <c r="EI7" s="428" t="s">
        <v>14</v>
      </c>
      <c r="EJ7" s="428" t="s">
        <v>391</v>
      </c>
      <c r="EK7" s="428" t="s">
        <v>14</v>
      </c>
      <c r="EL7" s="428" t="s">
        <v>392</v>
      </c>
      <c r="EM7" s="428" t="s">
        <v>14</v>
      </c>
      <c r="EN7" s="428" t="s">
        <v>393</v>
      </c>
      <c r="EO7" s="428" t="s">
        <v>14</v>
      </c>
      <c r="EP7" s="428" t="s">
        <v>394</v>
      </c>
      <c r="EQ7" s="428" t="s">
        <v>14</v>
      </c>
      <c r="ER7" s="428" t="s">
        <v>395</v>
      </c>
      <c r="ES7" s="428" t="s">
        <v>14</v>
      </c>
      <c r="ET7" s="428" t="s">
        <v>396</v>
      </c>
      <c r="EU7" s="428" t="s">
        <v>14</v>
      </c>
      <c r="EV7" s="428" t="s">
        <v>397</v>
      </c>
      <c r="EW7" s="428" t="s">
        <v>14</v>
      </c>
      <c r="EX7" s="428" t="s">
        <v>398</v>
      </c>
      <c r="EY7" s="428" t="s">
        <v>14</v>
      </c>
      <c r="EZ7" s="428" t="s">
        <v>399</v>
      </c>
      <c r="FA7" s="428" t="s">
        <v>14</v>
      </c>
      <c r="FB7" s="428" t="s">
        <v>400</v>
      </c>
      <c r="FC7" s="428" t="s">
        <v>14</v>
      </c>
      <c r="FD7" s="428" t="s">
        <v>401</v>
      </c>
      <c r="FE7" s="428" t="s">
        <v>14</v>
      </c>
      <c r="FF7" s="428" t="s">
        <v>402</v>
      </c>
      <c r="FG7" s="428" t="s">
        <v>14</v>
      </c>
      <c r="FH7" s="428" t="s">
        <v>403</v>
      </c>
      <c r="FI7" s="428" t="s">
        <v>14</v>
      </c>
      <c r="FJ7" s="428" t="s">
        <v>404</v>
      </c>
      <c r="FK7" s="428" t="s">
        <v>14</v>
      </c>
      <c r="FL7" s="428" t="s">
        <v>405</v>
      </c>
      <c r="FM7" s="428" t="s">
        <v>14</v>
      </c>
      <c r="FN7" s="428" t="s">
        <v>406</v>
      </c>
      <c r="FO7" s="428" t="s">
        <v>14</v>
      </c>
      <c r="FP7" s="428" t="s">
        <v>407</v>
      </c>
      <c r="FQ7" s="428" t="s">
        <v>14</v>
      </c>
      <c r="FR7" s="428" t="s">
        <v>408</v>
      </c>
      <c r="FS7" s="428" t="s">
        <v>14</v>
      </c>
      <c r="FT7" s="428" t="s">
        <v>409</v>
      </c>
      <c r="FU7" s="428" t="s">
        <v>14</v>
      </c>
      <c r="FV7" s="428" t="s">
        <v>410</v>
      </c>
      <c r="FW7" s="428" t="s">
        <v>14</v>
      </c>
      <c r="FX7" s="428" t="s">
        <v>411</v>
      </c>
      <c r="FY7" s="428" t="s">
        <v>14</v>
      </c>
      <c r="FZ7" s="428" t="s">
        <v>412</v>
      </c>
      <c r="GA7" s="428" t="s">
        <v>14</v>
      </c>
      <c r="GB7" s="428" t="s">
        <v>413</v>
      </c>
      <c r="GC7" s="428" t="s">
        <v>14</v>
      </c>
      <c r="GD7" s="428" t="s">
        <v>414</v>
      </c>
      <c r="GE7" s="428" t="s">
        <v>14</v>
      </c>
      <c r="GF7" s="428" t="s">
        <v>415</v>
      </c>
      <c r="GG7" s="428" t="s">
        <v>14</v>
      </c>
      <c r="GH7" s="428" t="s">
        <v>416</v>
      </c>
      <c r="GI7" s="428" t="s">
        <v>14</v>
      </c>
      <c r="GJ7" s="428" t="s">
        <v>417</v>
      </c>
      <c r="GK7" s="428" t="s">
        <v>14</v>
      </c>
    </row>
    <row r="8" spans="1:225">
      <c r="A8" s="214" t="s">
        <v>54</v>
      </c>
      <c r="B8" s="220">
        <f>'[46]Overall CPI inflation EU'!B39</f>
        <v>100.46</v>
      </c>
      <c r="C8" s="220" t="str">
        <f>'[46]Overall CPI inflation EU'!C39</f>
        <v/>
      </c>
      <c r="D8" s="220">
        <f>'[46]Overall CPI inflation EU'!D39</f>
        <v>100.84</v>
      </c>
      <c r="E8" s="220" t="str">
        <f>'[46]Overall CPI inflation EU'!E39</f>
        <v/>
      </c>
      <c r="F8" s="220">
        <f>'[46]Overall CPI inflation EU'!F39</f>
        <v>101.3</v>
      </c>
      <c r="G8" s="220" t="str">
        <f>'[46]Overall CPI inflation EU'!G39</f>
        <v/>
      </c>
      <c r="H8" s="220">
        <f>'[46]Overall CPI inflation EU'!H39</f>
        <v>101.51</v>
      </c>
      <c r="I8" s="220" t="str">
        <f>'[46]Overall CPI inflation EU'!I39</f>
        <v/>
      </c>
      <c r="J8" s="220">
        <f>'[46]Overall CPI inflation EU'!J39</f>
        <v>102.17</v>
      </c>
      <c r="K8" s="220" t="str">
        <f>'[46]Overall CPI inflation EU'!K39</f>
        <v/>
      </c>
      <c r="L8" s="220">
        <f>'[46]Overall CPI inflation EU'!L39</f>
        <v>99.59</v>
      </c>
      <c r="M8" s="220" t="str">
        <f>'[46]Overall CPI inflation EU'!M39</f>
        <v/>
      </c>
      <c r="N8" s="220">
        <f>'[46]Overall CPI inflation EU'!N39</f>
        <v>99.07</v>
      </c>
      <c r="O8" s="220" t="str">
        <f>'[46]Overall CPI inflation EU'!O39</f>
        <v/>
      </c>
      <c r="P8" s="220">
        <f>'[46]Overall CPI inflation EU'!P39</f>
        <v>98.45</v>
      </c>
      <c r="Q8" s="220" t="str">
        <f>'[46]Overall CPI inflation EU'!Q39</f>
        <v/>
      </c>
      <c r="R8" s="220">
        <f>'[46]Overall CPI inflation EU'!R39</f>
        <v>98.73</v>
      </c>
      <c r="S8" s="220" t="str">
        <f>'[46]Overall CPI inflation EU'!S39</f>
        <v/>
      </c>
      <c r="T8" s="220">
        <f>'[46]Overall CPI inflation EU'!T39</f>
        <v>99.03</v>
      </c>
      <c r="U8" s="220" t="str">
        <f>'[46]Overall CPI inflation EU'!U39</f>
        <v/>
      </c>
      <c r="V8" s="220">
        <f>'[46]Overall CPI inflation EU'!V39</f>
        <v>99.34</v>
      </c>
      <c r="W8" s="220" t="str">
        <f>'[46]Overall CPI inflation EU'!W39</f>
        <v/>
      </c>
      <c r="X8" s="220">
        <f>'[46]Overall CPI inflation EU'!X39</f>
        <v>99.5</v>
      </c>
      <c r="Y8" s="220" t="str">
        <f>'[46]Overall CPI inflation EU'!Y39</f>
        <v/>
      </c>
      <c r="Z8" s="220">
        <f>'[46]Overall CPI inflation EU'!Z39</f>
        <v>98.95</v>
      </c>
      <c r="AA8" s="220" t="str">
        <f>'[46]Overall CPI inflation EU'!AA39</f>
        <v/>
      </c>
      <c r="AB8" s="220">
        <f>'[46]Overall CPI inflation EU'!AB39</f>
        <v>98.69</v>
      </c>
      <c r="AC8" s="220" t="str">
        <f>'[46]Overall CPI inflation EU'!AC39</f>
        <v/>
      </c>
      <c r="AD8" s="220">
        <f>'[46]Overall CPI inflation EU'!AD39</f>
        <v>98.85</v>
      </c>
      <c r="AE8" s="220" t="str">
        <f>'[46]Overall CPI inflation EU'!AE39</f>
        <v/>
      </c>
      <c r="AF8" s="220">
        <f>'[46]Overall CPI inflation EU'!AF39</f>
        <v>98.82</v>
      </c>
      <c r="AG8" s="220" t="str">
        <f>'[46]Overall CPI inflation EU'!AG39</f>
        <v/>
      </c>
      <c r="AH8" s="220">
        <f>'[46]Overall CPI inflation EU'!AH39</f>
        <v>99.15</v>
      </c>
      <c r="AI8" s="220" t="str">
        <f>'[46]Overall CPI inflation EU'!AI39</f>
        <v/>
      </c>
      <c r="AJ8" s="220">
        <f>'[46]Overall CPI inflation EU'!AJ39</f>
        <v>98.94</v>
      </c>
      <c r="AK8" s="220" t="str">
        <f>'[46]Overall CPI inflation EU'!AK39</f>
        <v/>
      </c>
      <c r="AL8" s="220">
        <f>'[46]Overall CPI inflation EU'!AL39</f>
        <v>98.74</v>
      </c>
      <c r="AM8" s="220" t="str">
        <f>'[46]Overall CPI inflation EU'!AM39</f>
        <v/>
      </c>
      <c r="AN8" s="220">
        <f>'[46]Overall CPI inflation EU'!AN39</f>
        <v>98.74</v>
      </c>
      <c r="AO8" s="220" t="str">
        <f>'[46]Overall CPI inflation EU'!AO39</f>
        <v/>
      </c>
      <c r="AP8" s="220">
        <f>'[46]Overall CPI inflation EU'!AP39</f>
        <v>98.59</v>
      </c>
      <c r="AQ8" s="220" t="str">
        <f>'[46]Overall CPI inflation EU'!AQ39</f>
        <v/>
      </c>
      <c r="AR8" s="220">
        <f>'[46]Overall CPI inflation EU'!AR39</f>
        <v>99.09</v>
      </c>
      <c r="AS8" s="220" t="str">
        <f>'[46]Overall CPI inflation EU'!AS39</f>
        <v/>
      </c>
      <c r="AT8" s="220">
        <f>'[46]Overall CPI inflation EU'!AT39</f>
        <v>99.13</v>
      </c>
      <c r="AU8" s="220" t="str">
        <f>'[46]Overall CPI inflation EU'!AU39</f>
        <v/>
      </c>
      <c r="AV8" s="220">
        <f>'[46]Overall CPI inflation EU'!AV39</f>
        <v>99.41</v>
      </c>
      <c r="AW8" s="220" t="str">
        <f>'[46]Overall CPI inflation EU'!AW39</f>
        <v/>
      </c>
      <c r="AX8" s="220">
        <f>'[46]Overall CPI inflation EU'!AX39</f>
        <v>99.28</v>
      </c>
      <c r="AY8" s="220" t="str">
        <f>'[46]Overall CPI inflation EU'!AY39</f>
        <v/>
      </c>
      <c r="AZ8" s="220">
        <f>'[46]Overall CPI inflation EU'!AZ39</f>
        <v>99.18</v>
      </c>
      <c r="BA8" s="220" t="str">
        <f>'[46]Overall CPI inflation EU'!BA39</f>
        <v/>
      </c>
      <c r="BB8" s="220">
        <f>'[46]Overall CPI inflation EU'!BB39</f>
        <v>99.25</v>
      </c>
      <c r="BC8" s="220" t="str">
        <f>'[46]Overall CPI inflation EU'!BC39</f>
        <v/>
      </c>
      <c r="BD8" s="220">
        <f>'[46]Overall CPI inflation EU'!BD39</f>
        <v>99.46</v>
      </c>
      <c r="BE8" s="220" t="str">
        <f>'[46]Overall CPI inflation EU'!BE39</f>
        <v/>
      </c>
      <c r="BF8" s="220">
        <f>'[46]Overall CPI inflation EU'!BF39</f>
        <v>99.68</v>
      </c>
      <c r="BG8" s="220" t="str">
        <f>'[46]Overall CPI inflation EU'!BG39</f>
        <v/>
      </c>
      <c r="BH8" s="220">
        <f>'[46]Overall CPI inflation EU'!BH39</f>
        <v>99.61</v>
      </c>
      <c r="BI8" s="220" t="str">
        <f>'[46]Overall CPI inflation EU'!BI39</f>
        <v/>
      </c>
      <c r="BJ8" s="220">
        <f>'[46]Overall CPI inflation EU'!BJ39</f>
        <v>99.61</v>
      </c>
      <c r="BK8" s="220" t="str">
        <f>'[46]Overall CPI inflation EU'!BK39</f>
        <v/>
      </c>
      <c r="BL8" s="220">
        <f>'[46]Overall CPI inflation EU'!BL39</f>
        <v>99.36</v>
      </c>
      <c r="BM8" s="220" t="str">
        <f>'[46]Overall CPI inflation EU'!BM39</f>
        <v/>
      </c>
      <c r="BN8" s="220">
        <f>'[46]Overall CPI inflation EU'!BN39</f>
        <v>99.92</v>
      </c>
      <c r="BO8" s="220" t="str">
        <f>'[46]Overall CPI inflation EU'!BO39</f>
        <v/>
      </c>
      <c r="BP8" s="220">
        <f>'[46]Overall CPI inflation EU'!BP39</f>
        <v>101.03</v>
      </c>
      <c r="BQ8" s="220" t="str">
        <f>'[46]Overall CPI inflation EU'!BQ39</f>
        <v/>
      </c>
      <c r="BR8" s="220">
        <f>'[46]Overall CPI inflation EU'!BR39</f>
        <v>101.68</v>
      </c>
      <c r="BS8" s="220" t="str">
        <f>'[46]Overall CPI inflation EU'!BS39</f>
        <v/>
      </c>
      <c r="BT8" s="220">
        <f>'[46]Overall CPI inflation EU'!BT39</f>
        <v>101.98</v>
      </c>
      <c r="BU8" s="220" t="str">
        <f>'[46]Overall CPI inflation EU'!BU39</f>
        <v/>
      </c>
      <c r="BV8" s="220">
        <f>'[46]Overall CPI inflation EU'!BV39</f>
        <v>102.66</v>
      </c>
      <c r="BW8" s="220" t="str">
        <f>'[46]Overall CPI inflation EU'!BW39</f>
        <v/>
      </c>
      <c r="BX8" s="220">
        <f>'[46]Overall CPI inflation EU'!BX39</f>
        <v>102.91</v>
      </c>
      <c r="BY8" s="220" t="str">
        <f>'[46]Overall CPI inflation EU'!BY39</f>
        <v/>
      </c>
      <c r="BZ8" s="220">
        <f>'[46]Overall CPI inflation EU'!BZ39</f>
        <v>103.23</v>
      </c>
      <c r="CA8" s="220" t="str">
        <f>'[46]Overall CPI inflation EU'!CA39</f>
        <v/>
      </c>
      <c r="CB8" s="220">
        <f>'[46]Overall CPI inflation EU'!CB39</f>
        <v>103.69</v>
      </c>
      <c r="CC8" s="220" t="str">
        <f>'[46]Overall CPI inflation EU'!CC39</f>
        <v/>
      </c>
      <c r="CD8" s="220">
        <f>'[46]Overall CPI inflation EU'!CD39</f>
        <v>104.28</v>
      </c>
      <c r="CE8" s="220" t="str">
        <f>'[46]Overall CPI inflation EU'!CE39</f>
        <v/>
      </c>
      <c r="CF8" s="220">
        <f>'[46]Overall CPI inflation EU'!CF39</f>
        <v>104.33</v>
      </c>
      <c r="CG8" s="220" t="str">
        <f>'[46]Overall CPI inflation EU'!CG39</f>
        <v/>
      </c>
      <c r="CH8" s="220">
        <f>'[46]Overall CPI inflation EU'!CH39</f>
        <v>103.94</v>
      </c>
      <c r="CI8" s="220" t="str">
        <f>'[46]Overall CPI inflation EU'!CI39</f>
        <v/>
      </c>
      <c r="CJ8" s="220">
        <f>'[46]Overall CPI inflation EU'!CJ39</f>
        <v>104.02</v>
      </c>
      <c r="CK8" s="220" t="str">
        <f>'[46]Overall CPI inflation EU'!CK39</f>
        <v/>
      </c>
      <c r="CL8" s="220">
        <f>'[46]Overall CPI inflation EU'!CL39</f>
        <v>104.62</v>
      </c>
      <c r="CM8" s="220" t="str">
        <f>'[46]Overall CPI inflation EU'!CM39</f>
        <v/>
      </c>
      <c r="CN8" s="220">
        <f>'[46]Overall CPI inflation EU'!CN39</f>
        <v>105.26</v>
      </c>
      <c r="CO8" s="220" t="str">
        <f>'[46]Overall CPI inflation EU'!CO39</f>
        <v/>
      </c>
      <c r="CP8" s="220">
        <f>'[46]Overall CPI inflation EU'!CP39</f>
        <v>104.96</v>
      </c>
      <c r="CQ8" s="220" t="str">
        <f>'[46]Overall CPI inflation EU'!CQ39</f>
        <v/>
      </c>
      <c r="CR8" s="220">
        <f>'[46]Overall CPI inflation EU'!CR39</f>
        <v>105.06</v>
      </c>
      <c r="CS8" s="220" t="str">
        <f>'[46]Overall CPI inflation EU'!CS39</f>
        <v/>
      </c>
      <c r="CT8" s="220">
        <f>'[46]Overall CPI inflation EU'!CT39</f>
        <v>105.98</v>
      </c>
      <c r="CU8" s="220" t="str">
        <f>'[46]Overall CPI inflation EU'!CU39</f>
        <v/>
      </c>
      <c r="CV8" s="220">
        <f>'[46]Overall CPI inflation EU'!CV39</f>
        <v>107</v>
      </c>
      <c r="CW8" s="220" t="str">
        <f>'[46]Overall CPI inflation EU'!CW39</f>
        <v/>
      </c>
      <c r="CX8" s="220">
        <f>'[46]Overall CPI inflation EU'!CX39</f>
        <v>107.58</v>
      </c>
      <c r="CY8" s="220" t="str">
        <f>'[46]Overall CPI inflation EU'!CY39</f>
        <v/>
      </c>
      <c r="CZ8" s="220">
        <f>'[46]Overall CPI inflation EU'!CZ39</f>
        <v>108.3</v>
      </c>
      <c r="DA8" s="220" t="str">
        <f>'[46]Overall CPI inflation EU'!DA39</f>
        <v/>
      </c>
      <c r="DB8" s="220">
        <f>'[46]Overall CPI inflation EU'!DB39</f>
        <v>108.86</v>
      </c>
      <c r="DC8" s="220" t="str">
        <f>'[46]Overall CPI inflation EU'!DC39</f>
        <v/>
      </c>
      <c r="DD8" s="220">
        <f>'[46]Overall CPI inflation EU'!DD39</f>
        <v>108.43</v>
      </c>
      <c r="DE8" s="220" t="str">
        <f>'[46]Overall CPI inflation EU'!DE39</f>
        <v/>
      </c>
      <c r="DF8" s="220">
        <f>'[46]Overall CPI inflation EU'!DF39</f>
        <v>108.23</v>
      </c>
      <c r="DG8" s="220" t="str">
        <f>'[46]Overall CPI inflation EU'!DG39</f>
        <v/>
      </c>
      <c r="DH8" s="220">
        <f>'[46]Overall CPI inflation EU'!DH39</f>
        <v>108.24</v>
      </c>
      <c r="DI8" s="220" t="str">
        <f>'[46]Overall CPI inflation EU'!DI39</f>
        <v/>
      </c>
      <c r="DJ8" s="220">
        <f>'[46]Overall CPI inflation EU'!DJ39</f>
        <v>108.3</v>
      </c>
      <c r="DK8" s="220" t="str">
        <f>'[46]Overall CPI inflation EU'!DK39</f>
        <v/>
      </c>
      <c r="DL8" s="220">
        <f>'[46]Overall CPI inflation EU'!DL39</f>
        <v>108.68</v>
      </c>
      <c r="DM8" s="220" t="str">
        <f>'[46]Overall CPI inflation EU'!DM39</f>
        <v/>
      </c>
      <c r="DN8" s="220">
        <f>'[46]Overall CPI inflation EU'!DN39</f>
        <v>108.9</v>
      </c>
      <c r="DO8" s="220" t="str">
        <f>'[46]Overall CPI inflation EU'!DO39</f>
        <v/>
      </c>
      <c r="DP8" s="220">
        <f>'[46]Overall CPI inflation EU'!DP39</f>
        <v>109.31</v>
      </c>
      <c r="DQ8" s="220" t="str">
        <f>'[46]Overall CPI inflation EU'!DQ39</f>
        <v/>
      </c>
      <c r="DR8" s="220">
        <f>'[46]Overall CPI inflation EU'!DR39</f>
        <v>110.09</v>
      </c>
      <c r="DS8" s="220" t="str">
        <f>'[46]Overall CPI inflation EU'!DS39</f>
        <v/>
      </c>
      <c r="DT8" s="220">
        <f>'[46]Overall CPI inflation EU'!DT39</f>
        <v>110.05</v>
      </c>
      <c r="DU8" s="220" t="str">
        <f>'[46]Overall CPI inflation EU'!DU39</f>
        <v/>
      </c>
      <c r="DV8" s="220">
        <f>'[46]Overall CPI inflation EU'!DV39</f>
        <v>110.47</v>
      </c>
      <c r="DW8" s="220" t="str">
        <f>'[46]Overall CPI inflation EU'!DW39</f>
        <v/>
      </c>
      <c r="DX8" s="220">
        <f>'[46]Overall CPI inflation EU'!DX39</f>
        <v>110.76</v>
      </c>
      <c r="DY8" s="220" t="str">
        <f>'[46]Overall CPI inflation EU'!DY39</f>
        <v/>
      </c>
      <c r="DZ8" s="220">
        <f>'[46]Overall CPI inflation EU'!DZ39</f>
        <v>110.77</v>
      </c>
      <c r="EA8" s="220" t="str">
        <f>'[46]Overall CPI inflation EU'!EA39</f>
        <v/>
      </c>
      <c r="EB8" s="220">
        <f>'[46]Overall CPI inflation EU'!EB39</f>
        <v>110.78</v>
      </c>
      <c r="EC8" s="220" t="str">
        <f>'[46]Overall CPI inflation EU'!EC39</f>
        <v/>
      </c>
      <c r="ED8" s="220">
        <f>'[46]Overall CPI inflation EU'!ED39</f>
        <v>110.95</v>
      </c>
      <c r="EE8" s="220" t="str">
        <f>'[46]Overall CPI inflation EU'!EE39</f>
        <v/>
      </c>
      <c r="EF8" s="220">
        <f>'[46]Overall CPI inflation EU'!EF39</f>
        <v>110.93</v>
      </c>
      <c r="EG8" s="220" t="str">
        <f>'[46]Overall CPI inflation EU'!EG39</f>
        <v/>
      </c>
      <c r="EH8" s="220">
        <f>'[46]Overall CPI inflation EU'!EH39</f>
        <v>110.53</v>
      </c>
      <c r="EI8" s="220" t="str">
        <f>'[46]Overall CPI inflation EU'!EI39</f>
        <v/>
      </c>
      <c r="EJ8" s="220">
        <f>'[46]Overall CPI inflation EU'!EJ39</f>
        <v>110.67</v>
      </c>
      <c r="EK8" s="220" t="str">
        <f>'[46]Overall CPI inflation EU'!EK39</f>
        <v/>
      </c>
      <c r="EL8" s="220">
        <f>'[46]Overall CPI inflation EU'!EL39</f>
        <v>110.7</v>
      </c>
      <c r="EM8" s="220" t="str">
        <f>'[46]Overall CPI inflation EU'!EM39</f>
        <v/>
      </c>
      <c r="EN8" s="220">
        <f>'[46]Overall CPI inflation EU'!EN39</f>
        <v>111.32</v>
      </c>
      <c r="EO8" s="220" t="str">
        <f>'[46]Overall CPI inflation EU'!EO39</f>
        <v/>
      </c>
      <c r="EP8" s="220">
        <f>'[46]Overall CPI inflation EU'!EP39</f>
        <v>112.29</v>
      </c>
      <c r="EQ8" s="220" t="str">
        <f>'[46]Overall CPI inflation EU'!EQ39</f>
        <v/>
      </c>
      <c r="ER8" s="220">
        <f>'[46]Overall CPI inflation EU'!ER39</f>
        <v>112.76</v>
      </c>
      <c r="ES8" s="220" t="str">
        <f>'[46]Overall CPI inflation EU'!ES39</f>
        <v/>
      </c>
      <c r="ET8" s="220">
        <f>'[46]Overall CPI inflation EU'!ET39</f>
        <v>113.23</v>
      </c>
      <c r="EU8" s="220" t="str">
        <f>'[46]Overall CPI inflation EU'!EU39</f>
        <v/>
      </c>
      <c r="EV8" s="220">
        <f>'[46]Overall CPI inflation EU'!EV39</f>
        <v>113.7</v>
      </c>
      <c r="EW8" s="220" t="str">
        <f>'[46]Overall CPI inflation EU'!EW39</f>
        <v/>
      </c>
      <c r="EX8" s="220">
        <f>'[46]Overall CPI inflation EU'!EX39</f>
        <v>114.34</v>
      </c>
      <c r="EY8" s="220" t="str">
        <f>'[46]Overall CPI inflation EU'!EY39</f>
        <v/>
      </c>
      <c r="EZ8" s="220">
        <f>'[46]Overall CPI inflation EU'!EZ39</f>
        <v>114.62</v>
      </c>
      <c r="FA8" s="220" t="str">
        <f>'[46]Overall CPI inflation EU'!FA39</f>
        <v/>
      </c>
      <c r="FB8" s="220">
        <f>'[46]Overall CPI inflation EU'!FB39</f>
        <v>115.15</v>
      </c>
      <c r="FC8" s="220" t="str">
        <f>'[46]Overall CPI inflation EU'!FC39</f>
        <v/>
      </c>
      <c r="FD8" s="220">
        <f>'[46]Overall CPI inflation EU'!FD39</f>
        <v>115.35</v>
      </c>
      <c r="FE8" s="220" t="str">
        <f>'[46]Overall CPI inflation EU'!FE39</f>
        <v/>
      </c>
      <c r="FF8" s="220">
        <f>'[46]Overall CPI inflation EU'!FF39</f>
        <v>116.31</v>
      </c>
      <c r="FG8" s="220" t="str">
        <f>'[46]Overall CPI inflation EU'!FG39</f>
        <v/>
      </c>
      <c r="FH8" s="220">
        <f>'[46]Overall CPI inflation EU'!FH39</f>
        <v>117.85</v>
      </c>
      <c r="FI8" s="220" t="str">
        <f>'[46]Overall CPI inflation EU'!FI39</f>
        <v/>
      </c>
      <c r="FJ8" s="220">
        <f>'[46]Overall CPI inflation EU'!FJ39</f>
        <v>118.15</v>
      </c>
      <c r="FK8" s="220" t="str">
        <f>'[46]Overall CPI inflation EU'!FK39</f>
        <v/>
      </c>
      <c r="FL8" s="220">
        <f>'[46]Overall CPI inflation EU'!FL39</f>
        <v>118.76</v>
      </c>
      <c r="FM8" s="220" t="str">
        <f>'[46]Overall CPI inflation EU'!FM39</f>
        <v/>
      </c>
      <c r="FN8" s="220">
        <f>'[46]Overall CPI inflation EU'!FN39</f>
        <v>120.42</v>
      </c>
      <c r="FO8" s="220" t="str">
        <f>'[46]Overall CPI inflation EU'!FO39</f>
        <v/>
      </c>
      <c r="FP8" s="220">
        <f>'[46]Overall CPI inflation EU'!FP39</f>
        <v>121.68</v>
      </c>
      <c r="FQ8" s="220" t="str">
        <f>'[46]Overall CPI inflation EU'!FQ39</f>
        <v/>
      </c>
      <c r="FR8" s="220">
        <f>'[46]Overall CPI inflation EU'!FR39</f>
        <v>124.05</v>
      </c>
      <c r="FS8" s="220" t="str">
        <f>'[46]Overall CPI inflation EU'!FS39</f>
        <v/>
      </c>
      <c r="FT8" s="220">
        <f>'[46]Overall CPI inflation EU'!FT39</f>
        <v>127</v>
      </c>
      <c r="FU8" s="220" t="str">
        <f>'[46]Overall CPI inflation EU'!FU39</f>
        <v/>
      </c>
      <c r="FV8" s="220">
        <f>'[46]Overall CPI inflation EU'!FV39</f>
        <v>128.55000000000001</v>
      </c>
      <c r="FW8" s="220" t="str">
        <f>'[46]Overall CPI inflation EU'!FW39</f>
        <v/>
      </c>
      <c r="FX8" s="220">
        <f>'[46]Overall CPI inflation EU'!FX39</f>
        <v>129.55000000000001</v>
      </c>
      <c r="FY8" s="220" t="str">
        <f>'[46]Overall CPI inflation EU'!FY39</f>
        <v/>
      </c>
      <c r="FZ8" s="220">
        <f>'[46]Overall CPI inflation EU'!FZ39</f>
        <v>130.13999999999999</v>
      </c>
      <c r="GA8" s="220" t="str">
        <f>'[46]Overall CPI inflation EU'!GA39</f>
        <v/>
      </c>
      <c r="GB8" s="220">
        <f>'[46]Overall CPI inflation EU'!GB39</f>
        <v>130.72</v>
      </c>
      <c r="GC8" s="220" t="str">
        <f>'[46]Overall CPI inflation EU'!GC39</f>
        <v/>
      </c>
      <c r="GD8" s="220">
        <f>'[46]Overall CPI inflation EU'!GD39</f>
        <v>131.94</v>
      </c>
      <c r="GE8" s="220" t="str">
        <f>'[46]Overall CPI inflation EU'!GE39</f>
        <v/>
      </c>
      <c r="GF8" s="220">
        <f>'[46]Overall CPI inflation EU'!GF39</f>
        <v>133.72</v>
      </c>
      <c r="GG8" s="220" t="str">
        <f>'[46]Overall CPI inflation EU'!GG39</f>
        <v/>
      </c>
      <c r="GH8" s="220">
        <f>'[46]Overall CPI inflation EU'!GH39</f>
        <v>135.38999999999999</v>
      </c>
      <c r="GI8" s="220" t="str">
        <f>'[46]Overall CPI inflation EU'!GI39</f>
        <v/>
      </c>
      <c r="GJ8" s="220">
        <f>'[46]Overall CPI inflation EU'!GJ39</f>
        <v>135.55000000000001</v>
      </c>
      <c r="HP8" s="220"/>
      <c r="HQ8" s="220"/>
    </row>
    <row r="11" spans="1:225">
      <c r="A11" s="172" t="s">
        <v>78</v>
      </c>
      <c r="B11" s="172">
        <v>2015</v>
      </c>
      <c r="C11" s="172">
        <v>2016</v>
      </c>
      <c r="D11" s="172">
        <v>2017</v>
      </c>
      <c r="E11" s="172">
        <v>2018</v>
      </c>
      <c r="F11" s="172">
        <v>2019</v>
      </c>
      <c r="G11" s="172">
        <v>2020</v>
      </c>
      <c r="H11" s="172">
        <v>2021</v>
      </c>
      <c r="I11" s="172">
        <v>2022</v>
      </c>
      <c r="J11" s="171">
        <v>2023</v>
      </c>
    </row>
    <row r="12" spans="1:225">
      <c r="A12" s="171" t="s">
        <v>437</v>
      </c>
      <c r="B12" s="262">
        <f>AVERAGE(B8:X8)</f>
        <v>99.999166666666667</v>
      </c>
      <c r="C12" s="262">
        <f>AVERAGE(Z8:AV8)</f>
        <v>98.925000000000011</v>
      </c>
      <c r="D12" s="262">
        <f>AVERAGE(AX8:BU8)</f>
        <v>100.00333333333333</v>
      </c>
      <c r="E12" s="262">
        <f>AVERAGE(BV8:CS8)</f>
        <v>104.08</v>
      </c>
      <c r="F12" s="262">
        <f>AVERAGE(CT8:DQ8)</f>
        <v>108.15083333333335</v>
      </c>
      <c r="G12" s="262">
        <f>AVERAGE(DR8:EN8)</f>
        <v>110.66833333333334</v>
      </c>
      <c r="H12" s="262">
        <f>AVERAGE(EP8:FM8)</f>
        <v>115.20916666666666</v>
      </c>
      <c r="I12" s="262">
        <f>AVERAGE(FN8:GJ8)</f>
        <v>129.05916666666664</v>
      </c>
    </row>
    <row r="13" spans="1:225">
      <c r="A13" s="171" t="s">
        <v>216</v>
      </c>
      <c r="C13" s="263">
        <f>(C12/B12)-1</f>
        <v>-1.0741756181301354E-2</v>
      </c>
      <c r="D13" s="263">
        <f t="shared" ref="D13:I13" si="0">(D12/C12)-1</f>
        <v>1.0900513857299066E-2</v>
      </c>
      <c r="E13" s="263">
        <f t="shared" si="0"/>
        <v>4.0765307823072527E-2</v>
      </c>
      <c r="F13" s="263">
        <f t="shared" si="0"/>
        <v>3.9112541634640285E-2</v>
      </c>
      <c r="G13" s="263">
        <f t="shared" si="0"/>
        <v>2.3277675468674097E-2</v>
      </c>
      <c r="H13" s="263">
        <f t="shared" si="0"/>
        <v>4.1031008569147875E-2</v>
      </c>
      <c r="I13" s="263">
        <f t="shared" si="0"/>
        <v>0.12021612863559739</v>
      </c>
    </row>
  </sheetData>
  <mergeCells count="96">
    <mergeCell ref="GJ7:GK7"/>
    <mergeCell ref="FN7:FO7"/>
    <mergeCell ref="FP7:FQ7"/>
    <mergeCell ref="FR7:FS7"/>
    <mergeCell ref="FT7:FU7"/>
    <mergeCell ref="FV7:FW7"/>
    <mergeCell ref="FX7:FY7"/>
    <mergeCell ref="FZ7:GA7"/>
    <mergeCell ref="GB7:GC7"/>
    <mergeCell ref="GD7:GE7"/>
    <mergeCell ref="GF7:GG7"/>
    <mergeCell ref="GH7:GI7"/>
    <mergeCell ref="FL7:FM7"/>
    <mergeCell ref="EP7:EQ7"/>
    <mergeCell ref="ER7:ES7"/>
    <mergeCell ref="ET7:EU7"/>
    <mergeCell ref="EV7:EW7"/>
    <mergeCell ref="EX7:EY7"/>
    <mergeCell ref="EZ7:FA7"/>
    <mergeCell ref="FB7:FC7"/>
    <mergeCell ref="FD7:FE7"/>
    <mergeCell ref="FF7:FG7"/>
    <mergeCell ref="FH7:FI7"/>
    <mergeCell ref="FJ7:FK7"/>
    <mergeCell ref="EN7:EO7"/>
    <mergeCell ref="DR7:DS7"/>
    <mergeCell ref="DT7:DU7"/>
    <mergeCell ref="DV7:DW7"/>
    <mergeCell ref="DX7:DY7"/>
    <mergeCell ref="DZ7:EA7"/>
    <mergeCell ref="EB7:EC7"/>
    <mergeCell ref="ED7:EE7"/>
    <mergeCell ref="EF7:EG7"/>
    <mergeCell ref="EH7:EI7"/>
    <mergeCell ref="EJ7:EK7"/>
    <mergeCell ref="EL7:EM7"/>
    <mergeCell ref="DP7:DQ7"/>
    <mergeCell ref="CT7:CU7"/>
    <mergeCell ref="CV7:CW7"/>
    <mergeCell ref="CX7:CY7"/>
    <mergeCell ref="CZ7:DA7"/>
    <mergeCell ref="DB7:DC7"/>
    <mergeCell ref="DD7:DE7"/>
    <mergeCell ref="DF7:DG7"/>
    <mergeCell ref="DH7:DI7"/>
    <mergeCell ref="DJ7:DK7"/>
    <mergeCell ref="DL7:DM7"/>
    <mergeCell ref="DN7:DO7"/>
    <mergeCell ref="CR7:CS7"/>
    <mergeCell ref="BV7:BW7"/>
    <mergeCell ref="BX7:BY7"/>
    <mergeCell ref="BZ7:CA7"/>
    <mergeCell ref="CB7:CC7"/>
    <mergeCell ref="CD7:CE7"/>
    <mergeCell ref="CF7:CG7"/>
    <mergeCell ref="CH7:CI7"/>
    <mergeCell ref="CJ7:CK7"/>
    <mergeCell ref="CL7:CM7"/>
    <mergeCell ref="CN7:CO7"/>
    <mergeCell ref="CP7:CQ7"/>
    <mergeCell ref="BT7:BU7"/>
    <mergeCell ref="AX7:AY7"/>
    <mergeCell ref="AZ7:BA7"/>
    <mergeCell ref="BB7:BC7"/>
    <mergeCell ref="BD7:BE7"/>
    <mergeCell ref="BF7:BG7"/>
    <mergeCell ref="BH7:BI7"/>
    <mergeCell ref="BJ7:BK7"/>
    <mergeCell ref="BL7:BM7"/>
    <mergeCell ref="BN7:BO7"/>
    <mergeCell ref="BP7:BQ7"/>
    <mergeCell ref="BR7:BS7"/>
    <mergeCell ref="AV7:AW7"/>
    <mergeCell ref="Z7:AA7"/>
    <mergeCell ref="AB7:AC7"/>
    <mergeCell ref="AD7:AE7"/>
    <mergeCell ref="AF7:AG7"/>
    <mergeCell ref="AH7:AI7"/>
    <mergeCell ref="AJ7:AK7"/>
    <mergeCell ref="AL7:AM7"/>
    <mergeCell ref="AN7:AO7"/>
    <mergeCell ref="AP7:AQ7"/>
    <mergeCell ref="AR7:AS7"/>
    <mergeCell ref="AT7:AU7"/>
    <mergeCell ref="X7:Y7"/>
    <mergeCell ref="B7:C7"/>
    <mergeCell ref="D7:E7"/>
    <mergeCell ref="F7:G7"/>
    <mergeCell ref="H7:I7"/>
    <mergeCell ref="J7:K7"/>
    <mergeCell ref="L7:M7"/>
    <mergeCell ref="N7:O7"/>
    <mergeCell ref="P7:Q7"/>
    <mergeCell ref="R7:S7"/>
    <mergeCell ref="T7:U7"/>
    <mergeCell ref="V7:W7"/>
  </mergeCells>
  <phoneticPr fontId="102" type="noConversion"/>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D86AE-83A1-484B-BFE1-14569564FEFA}">
  <dimension ref="A6:HO13"/>
  <sheetViews>
    <sheetView workbookViewId="0">
      <selection activeCell="I13" sqref="I13:J13"/>
    </sheetView>
  </sheetViews>
  <sheetFormatPr defaultColWidth="8.7109375" defaultRowHeight="15"/>
  <cols>
    <col min="1" max="1" width="21.140625" style="171" customWidth="1"/>
    <col min="2" max="2" width="19.85546875" style="171" customWidth="1"/>
    <col min="3" max="16384" width="8.7109375" style="171"/>
  </cols>
  <sheetData>
    <row r="6" spans="1:223">
      <c r="A6" s="171" t="s">
        <v>318</v>
      </c>
    </row>
    <row r="7" spans="1:223">
      <c r="B7" s="428" t="s">
        <v>322</v>
      </c>
      <c r="C7" s="428" t="s">
        <v>14</v>
      </c>
      <c r="D7" s="428" t="s">
        <v>323</v>
      </c>
      <c r="E7" s="428" t="s">
        <v>14</v>
      </c>
      <c r="F7" s="428" t="s">
        <v>324</v>
      </c>
      <c r="G7" s="428" t="s">
        <v>14</v>
      </c>
      <c r="H7" s="428" t="s">
        <v>325</v>
      </c>
      <c r="I7" s="428" t="s">
        <v>14</v>
      </c>
      <c r="J7" s="428" t="s">
        <v>326</v>
      </c>
      <c r="K7" s="428" t="s">
        <v>14</v>
      </c>
      <c r="L7" s="428" t="s">
        <v>327</v>
      </c>
      <c r="M7" s="428" t="s">
        <v>14</v>
      </c>
      <c r="N7" s="428" t="s">
        <v>328</v>
      </c>
      <c r="O7" s="428" t="s">
        <v>14</v>
      </c>
      <c r="P7" s="428" t="s">
        <v>329</v>
      </c>
      <c r="Q7" s="428" t="s">
        <v>14</v>
      </c>
      <c r="R7" s="428" t="s">
        <v>330</v>
      </c>
      <c r="S7" s="428" t="s">
        <v>14</v>
      </c>
      <c r="T7" s="428" t="s">
        <v>331</v>
      </c>
      <c r="U7" s="428" t="s">
        <v>14</v>
      </c>
      <c r="V7" s="428" t="s">
        <v>332</v>
      </c>
      <c r="W7" s="428" t="s">
        <v>14</v>
      </c>
      <c r="X7" s="428" t="s">
        <v>333</v>
      </c>
      <c r="Y7" s="428" t="s">
        <v>14</v>
      </c>
      <c r="Z7" s="428" t="s">
        <v>334</v>
      </c>
      <c r="AA7" s="428" t="s">
        <v>14</v>
      </c>
      <c r="AB7" s="428" t="s">
        <v>335</v>
      </c>
      <c r="AC7" s="428" t="s">
        <v>14</v>
      </c>
      <c r="AD7" s="428" t="s">
        <v>336</v>
      </c>
      <c r="AE7" s="428" t="s">
        <v>14</v>
      </c>
      <c r="AF7" s="428" t="s">
        <v>337</v>
      </c>
      <c r="AG7" s="428" t="s">
        <v>14</v>
      </c>
      <c r="AH7" s="428" t="s">
        <v>338</v>
      </c>
      <c r="AI7" s="428" t="s">
        <v>14</v>
      </c>
      <c r="AJ7" s="428" t="s">
        <v>339</v>
      </c>
      <c r="AK7" s="428" t="s">
        <v>14</v>
      </c>
      <c r="AL7" s="428" t="s">
        <v>340</v>
      </c>
      <c r="AM7" s="428" t="s">
        <v>14</v>
      </c>
      <c r="AN7" s="428" t="s">
        <v>341</v>
      </c>
      <c r="AO7" s="428" t="s">
        <v>14</v>
      </c>
      <c r="AP7" s="428" t="s">
        <v>342</v>
      </c>
      <c r="AQ7" s="428" t="s">
        <v>14</v>
      </c>
      <c r="AR7" s="428" t="s">
        <v>343</v>
      </c>
      <c r="AS7" s="428" t="s">
        <v>14</v>
      </c>
      <c r="AT7" s="428" t="s">
        <v>344</v>
      </c>
      <c r="AU7" s="428" t="s">
        <v>14</v>
      </c>
      <c r="AV7" s="428" t="s">
        <v>345</v>
      </c>
      <c r="AW7" s="428" t="s">
        <v>14</v>
      </c>
      <c r="AX7" s="428" t="s">
        <v>346</v>
      </c>
      <c r="AY7" s="428" t="s">
        <v>14</v>
      </c>
      <c r="AZ7" s="428" t="s">
        <v>347</v>
      </c>
      <c r="BA7" s="428" t="s">
        <v>14</v>
      </c>
      <c r="BB7" s="428" t="s">
        <v>348</v>
      </c>
      <c r="BC7" s="428" t="s">
        <v>14</v>
      </c>
      <c r="BD7" s="428" t="s">
        <v>349</v>
      </c>
      <c r="BE7" s="428" t="s">
        <v>14</v>
      </c>
      <c r="BF7" s="428" t="s">
        <v>350</v>
      </c>
      <c r="BG7" s="428" t="s">
        <v>14</v>
      </c>
      <c r="BH7" s="428" t="s">
        <v>351</v>
      </c>
      <c r="BI7" s="428" t="s">
        <v>14</v>
      </c>
      <c r="BJ7" s="428" t="s">
        <v>352</v>
      </c>
      <c r="BK7" s="428" t="s">
        <v>14</v>
      </c>
      <c r="BL7" s="428" t="s">
        <v>353</v>
      </c>
      <c r="BM7" s="428" t="s">
        <v>14</v>
      </c>
      <c r="BN7" s="428" t="s">
        <v>354</v>
      </c>
      <c r="BO7" s="428" t="s">
        <v>14</v>
      </c>
      <c r="BP7" s="428" t="s">
        <v>355</v>
      </c>
      <c r="BQ7" s="428" t="s">
        <v>14</v>
      </c>
      <c r="BR7" s="428" t="s">
        <v>356</v>
      </c>
      <c r="BS7" s="428" t="s">
        <v>14</v>
      </c>
      <c r="BT7" s="428" t="s">
        <v>357</v>
      </c>
      <c r="BU7" s="428" t="s">
        <v>14</v>
      </c>
      <c r="BV7" s="428" t="s">
        <v>358</v>
      </c>
      <c r="BW7" s="428" t="s">
        <v>14</v>
      </c>
      <c r="BX7" s="428" t="s">
        <v>359</v>
      </c>
      <c r="BY7" s="428" t="s">
        <v>14</v>
      </c>
      <c r="BZ7" s="428" t="s">
        <v>360</v>
      </c>
      <c r="CA7" s="428" t="s">
        <v>14</v>
      </c>
      <c r="CB7" s="428" t="s">
        <v>361</v>
      </c>
      <c r="CC7" s="428" t="s">
        <v>14</v>
      </c>
      <c r="CD7" s="428" t="s">
        <v>362</v>
      </c>
      <c r="CE7" s="428" t="s">
        <v>14</v>
      </c>
      <c r="CF7" s="428" t="s">
        <v>363</v>
      </c>
      <c r="CG7" s="428" t="s">
        <v>14</v>
      </c>
      <c r="CH7" s="428" t="s">
        <v>364</v>
      </c>
      <c r="CI7" s="428" t="s">
        <v>14</v>
      </c>
      <c r="CJ7" s="428" t="s">
        <v>365</v>
      </c>
      <c r="CK7" s="428" t="s">
        <v>14</v>
      </c>
      <c r="CL7" s="428" t="s">
        <v>366</v>
      </c>
      <c r="CM7" s="428" t="s">
        <v>14</v>
      </c>
      <c r="CN7" s="428" t="s">
        <v>367</v>
      </c>
      <c r="CO7" s="428" t="s">
        <v>14</v>
      </c>
      <c r="CP7" s="428" t="s">
        <v>368</v>
      </c>
      <c r="CQ7" s="428" t="s">
        <v>14</v>
      </c>
      <c r="CR7" s="428" t="s">
        <v>369</v>
      </c>
      <c r="CS7" s="428" t="s">
        <v>14</v>
      </c>
      <c r="CT7" s="428" t="s">
        <v>370</v>
      </c>
      <c r="CU7" s="428" t="s">
        <v>14</v>
      </c>
      <c r="CV7" s="428" t="s">
        <v>371</v>
      </c>
      <c r="CW7" s="428" t="s">
        <v>14</v>
      </c>
      <c r="CX7" s="428" t="s">
        <v>372</v>
      </c>
      <c r="CY7" s="428" t="s">
        <v>14</v>
      </c>
      <c r="CZ7" s="428" t="s">
        <v>373</v>
      </c>
      <c r="DA7" s="428" t="s">
        <v>14</v>
      </c>
      <c r="DB7" s="428" t="s">
        <v>374</v>
      </c>
      <c r="DC7" s="428" t="s">
        <v>14</v>
      </c>
      <c r="DD7" s="428" t="s">
        <v>375</v>
      </c>
      <c r="DE7" s="428" t="s">
        <v>14</v>
      </c>
      <c r="DF7" s="428" t="s">
        <v>376</v>
      </c>
      <c r="DG7" s="428" t="s">
        <v>14</v>
      </c>
      <c r="DH7" s="428" t="s">
        <v>377</v>
      </c>
      <c r="DI7" s="428" t="s">
        <v>14</v>
      </c>
      <c r="DJ7" s="428" t="s">
        <v>378</v>
      </c>
      <c r="DK7" s="428" t="s">
        <v>14</v>
      </c>
      <c r="DL7" s="428" t="s">
        <v>379</v>
      </c>
      <c r="DM7" s="428" t="s">
        <v>14</v>
      </c>
      <c r="DN7" s="428" t="s">
        <v>380</v>
      </c>
      <c r="DO7" s="428" t="s">
        <v>14</v>
      </c>
      <c r="DP7" s="428" t="s">
        <v>381</v>
      </c>
      <c r="DQ7" s="428" t="s">
        <v>14</v>
      </c>
      <c r="DR7" s="428" t="s">
        <v>382</v>
      </c>
      <c r="DS7" s="428" t="s">
        <v>14</v>
      </c>
      <c r="DT7" s="428" t="s">
        <v>383</v>
      </c>
      <c r="DU7" s="428" t="s">
        <v>14</v>
      </c>
      <c r="DV7" s="428" t="s">
        <v>384</v>
      </c>
      <c r="DW7" s="428" t="s">
        <v>14</v>
      </c>
      <c r="DX7" s="428" t="s">
        <v>385</v>
      </c>
      <c r="DY7" s="428" t="s">
        <v>14</v>
      </c>
      <c r="DZ7" s="428" t="s">
        <v>386</v>
      </c>
      <c r="EA7" s="428" t="s">
        <v>14</v>
      </c>
      <c r="EB7" s="428" t="s">
        <v>387</v>
      </c>
      <c r="EC7" s="428" t="s">
        <v>14</v>
      </c>
      <c r="ED7" s="428" t="s">
        <v>388</v>
      </c>
      <c r="EE7" s="428" t="s">
        <v>14</v>
      </c>
      <c r="EF7" s="428" t="s">
        <v>389</v>
      </c>
      <c r="EG7" s="428" t="s">
        <v>14</v>
      </c>
      <c r="EH7" s="428" t="s">
        <v>390</v>
      </c>
      <c r="EI7" s="428" t="s">
        <v>14</v>
      </c>
      <c r="EJ7" s="428" t="s">
        <v>391</v>
      </c>
      <c r="EK7" s="428" t="s">
        <v>14</v>
      </c>
      <c r="EL7" s="428" t="s">
        <v>392</v>
      </c>
      <c r="EM7" s="428" t="s">
        <v>14</v>
      </c>
      <c r="EN7" s="428" t="s">
        <v>393</v>
      </c>
      <c r="EO7" s="428" t="s">
        <v>14</v>
      </c>
      <c r="EP7" s="428" t="s">
        <v>394</v>
      </c>
      <c r="EQ7" s="428" t="s">
        <v>14</v>
      </c>
      <c r="ER7" s="428" t="s">
        <v>395</v>
      </c>
      <c r="ES7" s="428" t="s">
        <v>14</v>
      </c>
      <c r="ET7" s="428" t="s">
        <v>396</v>
      </c>
      <c r="EU7" s="428" t="s">
        <v>14</v>
      </c>
      <c r="EV7" s="428" t="s">
        <v>397</v>
      </c>
      <c r="EW7" s="428" t="s">
        <v>14</v>
      </c>
      <c r="EX7" s="428" t="s">
        <v>398</v>
      </c>
      <c r="EY7" s="428" t="s">
        <v>14</v>
      </c>
      <c r="EZ7" s="428" t="s">
        <v>399</v>
      </c>
      <c r="FA7" s="428" t="s">
        <v>14</v>
      </c>
      <c r="FB7" s="428" t="s">
        <v>400</v>
      </c>
      <c r="FC7" s="428" t="s">
        <v>14</v>
      </c>
      <c r="FD7" s="428" t="s">
        <v>401</v>
      </c>
      <c r="FE7" s="428" t="s">
        <v>14</v>
      </c>
      <c r="FF7" s="428" t="s">
        <v>402</v>
      </c>
      <c r="FG7" s="428" t="s">
        <v>14</v>
      </c>
      <c r="FH7" s="428" t="s">
        <v>403</v>
      </c>
      <c r="FI7" s="428" t="s">
        <v>14</v>
      </c>
      <c r="FJ7" s="428" t="s">
        <v>404</v>
      </c>
      <c r="FK7" s="428" t="s">
        <v>14</v>
      </c>
      <c r="FL7" s="428" t="s">
        <v>405</v>
      </c>
      <c r="FM7" s="428" t="s">
        <v>14</v>
      </c>
      <c r="FN7" s="428" t="s">
        <v>406</v>
      </c>
      <c r="FO7" s="428" t="s">
        <v>14</v>
      </c>
      <c r="FP7" s="428" t="s">
        <v>407</v>
      </c>
      <c r="FQ7" s="428" t="s">
        <v>14</v>
      </c>
      <c r="FR7" s="428" t="s">
        <v>408</v>
      </c>
      <c r="FS7" s="428" t="s">
        <v>14</v>
      </c>
      <c r="FT7" s="428" t="s">
        <v>409</v>
      </c>
      <c r="FU7" s="428" t="s">
        <v>14</v>
      </c>
      <c r="FV7" s="428" t="s">
        <v>410</v>
      </c>
      <c r="FW7" s="428" t="s">
        <v>14</v>
      </c>
      <c r="FX7" s="428" t="s">
        <v>411</v>
      </c>
      <c r="FY7" s="428" t="s">
        <v>14</v>
      </c>
      <c r="FZ7" s="428" t="s">
        <v>412</v>
      </c>
      <c r="GA7" s="428" t="s">
        <v>14</v>
      </c>
      <c r="GB7" s="428" t="s">
        <v>413</v>
      </c>
      <c r="GC7" s="428" t="s">
        <v>14</v>
      </c>
      <c r="GD7" s="428" t="s">
        <v>414</v>
      </c>
      <c r="GE7" s="428" t="s">
        <v>14</v>
      </c>
      <c r="GF7" s="428" t="s">
        <v>415</v>
      </c>
      <c r="GG7" s="428" t="s">
        <v>14</v>
      </c>
      <c r="GH7" s="428" t="s">
        <v>416</v>
      </c>
      <c r="GI7" s="428" t="s">
        <v>14</v>
      </c>
      <c r="GJ7" s="428" t="s">
        <v>417</v>
      </c>
      <c r="GK7" s="428" t="s">
        <v>14</v>
      </c>
      <c r="GL7" s="428" t="s">
        <v>418</v>
      </c>
      <c r="GM7" s="428" t="s">
        <v>14</v>
      </c>
      <c r="GN7" s="428" t="s">
        <v>419</v>
      </c>
      <c r="GO7" s="428" t="s">
        <v>14</v>
      </c>
      <c r="GP7" s="428" t="s">
        <v>420</v>
      </c>
      <c r="GQ7" s="428" t="s">
        <v>14</v>
      </c>
      <c r="GR7" s="428" t="s">
        <v>421</v>
      </c>
      <c r="GS7" s="428" t="s">
        <v>14</v>
      </c>
      <c r="GT7" s="428" t="s">
        <v>422</v>
      </c>
      <c r="GU7" s="428" t="s">
        <v>14</v>
      </c>
      <c r="GV7" s="428" t="s">
        <v>423</v>
      </c>
      <c r="GW7" s="428" t="s">
        <v>14</v>
      </c>
      <c r="GX7" s="428" t="s">
        <v>424</v>
      </c>
      <c r="GY7" s="428" t="s">
        <v>14</v>
      </c>
      <c r="GZ7" s="428" t="s">
        <v>425</v>
      </c>
      <c r="HA7" s="428" t="s">
        <v>14</v>
      </c>
      <c r="HB7" s="428" t="s">
        <v>426</v>
      </c>
      <c r="HC7" s="428" t="s">
        <v>14</v>
      </c>
      <c r="HD7" s="428" t="s">
        <v>427</v>
      </c>
      <c r="HE7" s="428" t="s">
        <v>14</v>
      </c>
      <c r="HF7" s="428" t="s">
        <v>428</v>
      </c>
      <c r="HG7" s="428" t="s">
        <v>14</v>
      </c>
      <c r="HH7" s="428" t="s">
        <v>429</v>
      </c>
      <c r="HI7" s="428" t="s">
        <v>14</v>
      </c>
      <c r="HJ7" s="428" t="s">
        <v>430</v>
      </c>
      <c r="HK7" s="428" t="s">
        <v>14</v>
      </c>
      <c r="HL7" s="428" t="s">
        <v>431</v>
      </c>
      <c r="HM7" s="428" t="s">
        <v>14</v>
      </c>
      <c r="HN7" s="428" t="s">
        <v>432</v>
      </c>
      <c r="HO7" s="428" t="s">
        <v>14</v>
      </c>
    </row>
    <row r="8" spans="1:223">
      <c r="A8" s="214" t="s">
        <v>54</v>
      </c>
      <c r="B8" s="218">
        <f>'no fig Month Food Inflation EU'!B39</f>
        <v>103.64</v>
      </c>
      <c r="C8" s="218" t="str">
        <f>'no fig Month Food Inflation EU'!C39</f>
        <v/>
      </c>
      <c r="D8" s="218">
        <f>'no fig Month Food Inflation EU'!D39</f>
        <v>104.42</v>
      </c>
      <c r="E8" s="218" t="str">
        <f>'no fig Month Food Inflation EU'!E39</f>
        <v/>
      </c>
      <c r="F8" s="218">
        <f>'no fig Month Food Inflation EU'!F39</f>
        <v>104.83</v>
      </c>
      <c r="G8" s="218" t="str">
        <f>'no fig Month Food Inflation EU'!G39</f>
        <v/>
      </c>
      <c r="H8" s="218">
        <f>'no fig Month Food Inflation EU'!H39</f>
        <v>105.3</v>
      </c>
      <c r="I8" s="218" t="str">
        <f>'no fig Month Food Inflation EU'!I39</f>
        <v/>
      </c>
      <c r="J8" s="218">
        <f>'no fig Month Food Inflation EU'!J39</f>
        <v>106.46</v>
      </c>
      <c r="K8" s="218" t="str">
        <f>'no fig Month Food Inflation EU'!K39</f>
        <v/>
      </c>
      <c r="L8" s="218">
        <f>'no fig Month Food Inflation EU'!L39</f>
        <v>97.66</v>
      </c>
      <c r="M8" s="218" t="str">
        <f>'no fig Month Food Inflation EU'!M39</f>
        <v/>
      </c>
      <c r="N8" s="218">
        <f>'no fig Month Food Inflation EU'!N39</f>
        <v>95.97</v>
      </c>
      <c r="O8" s="218" t="str">
        <f>'no fig Month Food Inflation EU'!O39</f>
        <v/>
      </c>
      <c r="P8" s="218">
        <f>'no fig Month Food Inflation EU'!P39</f>
        <v>94.87</v>
      </c>
      <c r="Q8" s="218" t="str">
        <f>'no fig Month Food Inflation EU'!Q39</f>
        <v/>
      </c>
      <c r="R8" s="218">
        <f>'no fig Month Food Inflation EU'!R39</f>
        <v>96.08</v>
      </c>
      <c r="S8" s="218" t="str">
        <f>'no fig Month Food Inflation EU'!S39</f>
        <v/>
      </c>
      <c r="T8" s="218">
        <f>'no fig Month Food Inflation EU'!T39</f>
        <v>96.73</v>
      </c>
      <c r="U8" s="218" t="str">
        <f>'no fig Month Food Inflation EU'!U39</f>
        <v/>
      </c>
      <c r="V8" s="218">
        <f>'no fig Month Food Inflation EU'!V39</f>
        <v>96.85</v>
      </c>
      <c r="W8" s="218" t="str">
        <f>'no fig Month Food Inflation EU'!W39</f>
        <v/>
      </c>
      <c r="X8" s="218">
        <f>'no fig Month Food Inflation EU'!X39</f>
        <v>97.18</v>
      </c>
      <c r="Y8" s="218" t="str">
        <f>'no fig Month Food Inflation EU'!Y39</f>
        <v/>
      </c>
      <c r="Z8" s="218">
        <f>'no fig Month Food Inflation EU'!Z39</f>
        <v>97.84</v>
      </c>
      <c r="AA8" s="218" t="str">
        <f>'no fig Month Food Inflation EU'!AA39</f>
        <v/>
      </c>
      <c r="AB8" s="218">
        <f>'no fig Month Food Inflation EU'!AB39</f>
        <v>98.26</v>
      </c>
      <c r="AC8" s="218" t="str">
        <f>'no fig Month Food Inflation EU'!AC39</f>
        <v/>
      </c>
      <c r="AD8" s="218">
        <f>'no fig Month Food Inflation EU'!AD39</f>
        <v>98.26</v>
      </c>
      <c r="AE8" s="218" t="str">
        <f>'no fig Month Food Inflation EU'!AE39</f>
        <v/>
      </c>
      <c r="AF8" s="218">
        <f>'no fig Month Food Inflation EU'!AF39</f>
        <v>97.81</v>
      </c>
      <c r="AG8" s="218" t="str">
        <f>'no fig Month Food Inflation EU'!AG39</f>
        <v/>
      </c>
      <c r="AH8" s="218">
        <f>'no fig Month Food Inflation EU'!AH39</f>
        <v>98.55</v>
      </c>
      <c r="AI8" s="218" t="str">
        <f>'no fig Month Food Inflation EU'!AI39</f>
        <v/>
      </c>
      <c r="AJ8" s="218">
        <f>'no fig Month Food Inflation EU'!AJ39</f>
        <v>97.54</v>
      </c>
      <c r="AK8" s="218" t="str">
        <f>'no fig Month Food Inflation EU'!AK39</f>
        <v/>
      </c>
      <c r="AL8" s="218">
        <f>'no fig Month Food Inflation EU'!AL39</f>
        <v>97.44</v>
      </c>
      <c r="AM8" s="218" t="str">
        <f>'no fig Month Food Inflation EU'!AM39</f>
        <v/>
      </c>
      <c r="AN8" s="218">
        <f>'no fig Month Food Inflation EU'!AN39</f>
        <v>97.28</v>
      </c>
      <c r="AO8" s="218" t="str">
        <f>'no fig Month Food Inflation EU'!AO39</f>
        <v/>
      </c>
      <c r="AP8" s="218">
        <f>'no fig Month Food Inflation EU'!AP39</f>
        <v>96.43</v>
      </c>
      <c r="AQ8" s="218" t="str">
        <f>'no fig Month Food Inflation EU'!AQ39</f>
        <v/>
      </c>
      <c r="AR8" s="218">
        <f>'no fig Month Food Inflation EU'!AR39</f>
        <v>97.14</v>
      </c>
      <c r="AS8" s="218" t="str">
        <f>'no fig Month Food Inflation EU'!AS39</f>
        <v/>
      </c>
      <c r="AT8" s="218">
        <f>'no fig Month Food Inflation EU'!AT39</f>
        <v>97.41</v>
      </c>
      <c r="AU8" s="218" t="str">
        <f>'no fig Month Food Inflation EU'!AU39</f>
        <v/>
      </c>
      <c r="AV8" s="218">
        <f>'no fig Month Food Inflation EU'!AV39</f>
        <v>97.75</v>
      </c>
      <c r="AW8" s="218" t="str">
        <f>'no fig Month Food Inflation EU'!AW39</f>
        <v/>
      </c>
      <c r="AX8" s="218">
        <f>'no fig Month Food Inflation EU'!AX39</f>
        <v>98.94</v>
      </c>
      <c r="AY8" s="218" t="str">
        <f>'no fig Month Food Inflation EU'!AY39</f>
        <v/>
      </c>
      <c r="AZ8" s="218">
        <f>'no fig Month Food Inflation EU'!AZ39</f>
        <v>99.8</v>
      </c>
      <c r="BA8" s="218" t="str">
        <f>'no fig Month Food Inflation EU'!BA39</f>
        <v/>
      </c>
      <c r="BB8" s="218">
        <f>'no fig Month Food Inflation EU'!BB39</f>
        <v>100.09</v>
      </c>
      <c r="BC8" s="218" t="str">
        <f>'no fig Month Food Inflation EU'!BC39</f>
        <v/>
      </c>
      <c r="BD8" s="218">
        <f>'no fig Month Food Inflation EU'!BD39</f>
        <v>100.25</v>
      </c>
      <c r="BE8" s="218" t="str">
        <f>'no fig Month Food Inflation EU'!BE39</f>
        <v/>
      </c>
      <c r="BF8" s="218">
        <f>'no fig Month Food Inflation EU'!BF39</f>
        <v>100.95</v>
      </c>
      <c r="BG8" s="218" t="str">
        <f>'no fig Month Food Inflation EU'!BG39</f>
        <v/>
      </c>
      <c r="BH8" s="218">
        <f>'no fig Month Food Inflation EU'!BH39</f>
        <v>100.54</v>
      </c>
      <c r="BI8" s="218" t="str">
        <f>'no fig Month Food Inflation EU'!BI39</f>
        <v/>
      </c>
      <c r="BJ8" s="218">
        <f>'no fig Month Food Inflation EU'!BJ39</f>
        <v>99.93</v>
      </c>
      <c r="BK8" s="218" t="str">
        <f>'no fig Month Food Inflation EU'!BK39</f>
        <v/>
      </c>
      <c r="BL8" s="218">
        <f>'no fig Month Food Inflation EU'!BL39</f>
        <v>98.64</v>
      </c>
      <c r="BM8" s="218" t="str">
        <f>'no fig Month Food Inflation EU'!BM39</f>
        <v/>
      </c>
      <c r="BN8" s="218">
        <f>'no fig Month Food Inflation EU'!BN39</f>
        <v>99.29</v>
      </c>
      <c r="BO8" s="218" t="str">
        <f>'no fig Month Food Inflation EU'!BO39</f>
        <v/>
      </c>
      <c r="BP8" s="218">
        <f>'no fig Month Food Inflation EU'!BP39</f>
        <v>100.93</v>
      </c>
      <c r="BQ8" s="218" t="str">
        <f>'no fig Month Food Inflation EU'!BQ39</f>
        <v/>
      </c>
      <c r="BR8" s="218">
        <f>'no fig Month Food Inflation EU'!BR39</f>
        <v>101.43</v>
      </c>
      <c r="BS8" s="218" t="str">
        <f>'no fig Month Food Inflation EU'!BS39</f>
        <v/>
      </c>
      <c r="BT8" s="218">
        <f>'no fig Month Food Inflation EU'!BT39</f>
        <v>101.96</v>
      </c>
      <c r="BU8" s="218" t="str">
        <f>'no fig Month Food Inflation EU'!BU39</f>
        <v/>
      </c>
      <c r="BV8" s="218">
        <f>'no fig Month Food Inflation EU'!BV39</f>
        <v>102.76</v>
      </c>
      <c r="BW8" s="218" t="str">
        <f>'no fig Month Food Inflation EU'!BW39</f>
        <v/>
      </c>
      <c r="BX8" s="218">
        <f>'no fig Month Food Inflation EU'!BX39</f>
        <v>103.51</v>
      </c>
      <c r="BY8" s="218" t="str">
        <f>'no fig Month Food Inflation EU'!BY39</f>
        <v/>
      </c>
      <c r="BZ8" s="218">
        <f>'no fig Month Food Inflation EU'!BZ39</f>
        <v>104.14</v>
      </c>
      <c r="CA8" s="218" t="str">
        <f>'no fig Month Food Inflation EU'!CA39</f>
        <v/>
      </c>
      <c r="CB8" s="218">
        <f>'no fig Month Food Inflation EU'!CB39</f>
        <v>104.35</v>
      </c>
      <c r="CC8" s="218" t="str">
        <f>'no fig Month Food Inflation EU'!CC39</f>
        <v/>
      </c>
      <c r="CD8" s="218">
        <f>'no fig Month Food Inflation EU'!CD39</f>
        <v>105.17</v>
      </c>
      <c r="CE8" s="218" t="str">
        <f>'no fig Month Food Inflation EU'!CE39</f>
        <v/>
      </c>
      <c r="CF8" s="218">
        <f>'no fig Month Food Inflation EU'!CF39</f>
        <v>104.78</v>
      </c>
      <c r="CG8" s="218" t="str">
        <f>'no fig Month Food Inflation EU'!CG39</f>
        <v/>
      </c>
      <c r="CH8" s="218">
        <f>'no fig Month Food Inflation EU'!CH39</f>
        <v>103.56</v>
      </c>
      <c r="CI8" s="218" t="str">
        <f>'no fig Month Food Inflation EU'!CI39</f>
        <v/>
      </c>
      <c r="CJ8" s="218">
        <f>'no fig Month Food Inflation EU'!CJ39</f>
        <v>103.29</v>
      </c>
      <c r="CK8" s="218" t="str">
        <f>'no fig Month Food Inflation EU'!CK39</f>
        <v/>
      </c>
      <c r="CL8" s="218">
        <f>'no fig Month Food Inflation EU'!CL39</f>
        <v>104.49</v>
      </c>
      <c r="CM8" s="218" t="str">
        <f>'no fig Month Food Inflation EU'!CM39</f>
        <v/>
      </c>
      <c r="CN8" s="218">
        <f>'no fig Month Food Inflation EU'!CN39</f>
        <v>105.43</v>
      </c>
      <c r="CO8" s="218" t="str">
        <f>'no fig Month Food Inflation EU'!CO39</f>
        <v/>
      </c>
      <c r="CP8" s="218">
        <f>'no fig Month Food Inflation EU'!CP39</f>
        <v>104.99</v>
      </c>
      <c r="CQ8" s="218" t="str">
        <f>'no fig Month Food Inflation EU'!CQ39</f>
        <v/>
      </c>
      <c r="CR8" s="218">
        <f>'no fig Month Food Inflation EU'!CR39</f>
        <v>105.95</v>
      </c>
      <c r="CS8" s="218" t="str">
        <f>'no fig Month Food Inflation EU'!CS39</f>
        <v/>
      </c>
      <c r="CT8" s="218">
        <f>'no fig Month Food Inflation EU'!CT39</f>
        <v>107.82</v>
      </c>
      <c r="CU8" s="218" t="str">
        <f>'no fig Month Food Inflation EU'!CU39</f>
        <v/>
      </c>
      <c r="CV8" s="218">
        <f>'no fig Month Food Inflation EU'!CV39</f>
        <v>109.7</v>
      </c>
      <c r="CW8" s="218" t="str">
        <f>'no fig Month Food Inflation EU'!CW39</f>
        <v/>
      </c>
      <c r="CX8" s="218">
        <f>'no fig Month Food Inflation EU'!CX39</f>
        <v>110.39</v>
      </c>
      <c r="CY8" s="218" t="str">
        <f>'no fig Month Food Inflation EU'!CY39</f>
        <v/>
      </c>
      <c r="CZ8" s="218">
        <f>'no fig Month Food Inflation EU'!CZ39</f>
        <v>111.31</v>
      </c>
      <c r="DA8" s="218" t="str">
        <f>'no fig Month Food Inflation EU'!DA39</f>
        <v/>
      </c>
      <c r="DB8" s="218">
        <f>'no fig Month Food Inflation EU'!DB39</f>
        <v>112.43</v>
      </c>
      <c r="DC8" s="218" t="str">
        <f>'no fig Month Food Inflation EU'!DC39</f>
        <v/>
      </c>
      <c r="DD8" s="218">
        <f>'no fig Month Food Inflation EU'!DD39</f>
        <v>111.38</v>
      </c>
      <c r="DE8" s="218" t="str">
        <f>'no fig Month Food Inflation EU'!DE39</f>
        <v/>
      </c>
      <c r="DF8" s="218">
        <f>'no fig Month Food Inflation EU'!DF39</f>
        <v>110.15</v>
      </c>
      <c r="DG8" s="218" t="str">
        <f>'no fig Month Food Inflation EU'!DG39</f>
        <v/>
      </c>
      <c r="DH8" s="218">
        <f>'no fig Month Food Inflation EU'!DH39</f>
        <v>109.6</v>
      </c>
      <c r="DI8" s="218" t="str">
        <f>'no fig Month Food Inflation EU'!DI39</f>
        <v/>
      </c>
      <c r="DJ8" s="218">
        <f>'no fig Month Food Inflation EU'!DJ39</f>
        <v>109.28</v>
      </c>
      <c r="DK8" s="218" t="str">
        <f>'no fig Month Food Inflation EU'!DK39</f>
        <v/>
      </c>
      <c r="DL8" s="218">
        <f>'no fig Month Food Inflation EU'!DL39</f>
        <v>110.24</v>
      </c>
      <c r="DM8" s="218" t="str">
        <f>'no fig Month Food Inflation EU'!DM39</f>
        <v/>
      </c>
      <c r="DN8" s="218">
        <f>'no fig Month Food Inflation EU'!DN39</f>
        <v>110.73</v>
      </c>
      <c r="DO8" s="218" t="str">
        <f>'no fig Month Food Inflation EU'!DO39</f>
        <v/>
      </c>
      <c r="DP8" s="218">
        <f>'no fig Month Food Inflation EU'!DP39</f>
        <v>111.86</v>
      </c>
      <c r="DQ8" s="218" t="str">
        <f>'no fig Month Food Inflation EU'!DQ39</f>
        <v/>
      </c>
      <c r="DR8" s="218">
        <f>'no fig Month Food Inflation EU'!DR39</f>
        <v>113.17</v>
      </c>
      <c r="DS8" s="218" t="str">
        <f>'no fig Month Food Inflation EU'!DS39</f>
        <v/>
      </c>
      <c r="DT8" s="218">
        <f>'no fig Month Food Inflation EU'!DT39</f>
        <v>114.01</v>
      </c>
      <c r="DU8" s="218" t="str">
        <f>'no fig Month Food Inflation EU'!DU39</f>
        <v/>
      </c>
      <c r="DV8" s="218">
        <f>'no fig Month Food Inflation EU'!DV39</f>
        <v>116.06</v>
      </c>
      <c r="DW8" s="218" t="str">
        <f>'no fig Month Food Inflation EU'!DW39</f>
        <v/>
      </c>
      <c r="DX8" s="218">
        <f>'no fig Month Food Inflation EU'!DX39</f>
        <v>117.9</v>
      </c>
      <c r="DY8" s="218" t="str">
        <f>'no fig Month Food Inflation EU'!DY39</f>
        <v/>
      </c>
      <c r="DZ8" s="218">
        <f>'no fig Month Food Inflation EU'!DZ39</f>
        <v>118.24</v>
      </c>
      <c r="EA8" s="218" t="str">
        <f>'no fig Month Food Inflation EU'!EA39</f>
        <v/>
      </c>
      <c r="EB8" s="218">
        <f>'no fig Month Food Inflation EU'!EB39</f>
        <v>117.46</v>
      </c>
      <c r="EC8" s="218" t="str">
        <f>'no fig Month Food Inflation EU'!EC39</f>
        <v/>
      </c>
      <c r="ED8" s="218">
        <f>'no fig Month Food Inflation EU'!ED39</f>
        <v>116.63</v>
      </c>
      <c r="EE8" s="218" t="str">
        <f>'no fig Month Food Inflation EU'!EE39</f>
        <v/>
      </c>
      <c r="EF8" s="218">
        <f>'no fig Month Food Inflation EU'!EF39</f>
        <v>115.87</v>
      </c>
      <c r="EG8" s="218" t="str">
        <f>'no fig Month Food Inflation EU'!EG39</f>
        <v/>
      </c>
      <c r="EH8" s="218">
        <f>'no fig Month Food Inflation EU'!EH39</f>
        <v>114.87</v>
      </c>
      <c r="EI8" s="218" t="str">
        <f>'no fig Month Food Inflation EU'!EI39</f>
        <v/>
      </c>
      <c r="EJ8" s="218">
        <f>'no fig Month Food Inflation EU'!EJ39</f>
        <v>114.98</v>
      </c>
      <c r="EK8" s="218" t="str">
        <f>'no fig Month Food Inflation EU'!EK39</f>
        <v/>
      </c>
      <c r="EL8" s="218">
        <f>'no fig Month Food Inflation EU'!EL39</f>
        <v>114.8</v>
      </c>
      <c r="EM8" s="218" t="str">
        <f>'no fig Month Food Inflation EU'!EM39</f>
        <v/>
      </c>
      <c r="EN8" s="218">
        <f>'no fig Month Food Inflation EU'!EN39</f>
        <v>115.15</v>
      </c>
      <c r="EO8" s="218" t="str">
        <f>'no fig Month Food Inflation EU'!EO39</f>
        <v/>
      </c>
      <c r="EP8" s="218">
        <f>'no fig Month Food Inflation EU'!EP39</f>
        <v>115.94</v>
      </c>
      <c r="EQ8" s="218" t="str">
        <f>'no fig Month Food Inflation EU'!EQ39</f>
        <v/>
      </c>
      <c r="ER8" s="218">
        <f>'no fig Month Food Inflation EU'!ER39</f>
        <v>116.49</v>
      </c>
      <c r="ES8" s="218" t="str">
        <f>'no fig Month Food Inflation EU'!ES39</f>
        <v/>
      </c>
      <c r="ET8" s="218">
        <f>'no fig Month Food Inflation EU'!ET39</f>
        <v>116.96</v>
      </c>
      <c r="EU8" s="218" t="str">
        <f>'no fig Month Food Inflation EU'!EU39</f>
        <v/>
      </c>
      <c r="EV8" s="218">
        <f>'no fig Month Food Inflation EU'!EV39</f>
        <v>117.47</v>
      </c>
      <c r="EW8" s="218" t="str">
        <f>'no fig Month Food Inflation EU'!EW39</f>
        <v/>
      </c>
      <c r="EX8" s="218">
        <f>'no fig Month Food Inflation EU'!EX39</f>
        <v>118.99</v>
      </c>
      <c r="EY8" s="218" t="str">
        <f>'no fig Month Food Inflation EU'!EY39</f>
        <v/>
      </c>
      <c r="EZ8" s="218">
        <f>'no fig Month Food Inflation EU'!EZ39</f>
        <v>119.18</v>
      </c>
      <c r="FA8" s="218" t="str">
        <f>'no fig Month Food Inflation EU'!FA39</f>
        <v/>
      </c>
      <c r="FB8" s="218">
        <f>'no fig Month Food Inflation EU'!FB39</f>
        <v>118.59</v>
      </c>
      <c r="FC8" s="218" t="str">
        <f>'no fig Month Food Inflation EU'!FC39</f>
        <v/>
      </c>
      <c r="FD8" s="218">
        <f>'no fig Month Food Inflation EU'!FD39</f>
        <v>118.33</v>
      </c>
      <c r="FE8" s="218" t="str">
        <f>'no fig Month Food Inflation EU'!FE39</f>
        <v/>
      </c>
      <c r="FF8" s="218">
        <f>'no fig Month Food Inflation EU'!FF39</f>
        <v>119.63</v>
      </c>
      <c r="FG8" s="218" t="str">
        <f>'no fig Month Food Inflation EU'!FG39</f>
        <v/>
      </c>
      <c r="FH8" s="218">
        <f>'no fig Month Food Inflation EU'!FH39</f>
        <v>121.09</v>
      </c>
      <c r="FI8" s="218" t="str">
        <f>'no fig Month Food Inflation EU'!FI39</f>
        <v/>
      </c>
      <c r="FJ8" s="218">
        <f>'no fig Month Food Inflation EU'!FJ39</f>
        <v>122.09</v>
      </c>
      <c r="FK8" s="218" t="str">
        <f>'no fig Month Food Inflation EU'!FK39</f>
        <v/>
      </c>
      <c r="FL8" s="218">
        <f>'no fig Month Food Inflation EU'!FL39</f>
        <v>123.22</v>
      </c>
      <c r="FM8" s="218" t="str">
        <f>'no fig Month Food Inflation EU'!FM39</f>
        <v/>
      </c>
      <c r="FN8" s="218">
        <f>'no fig Month Food Inflation EU'!FN39</f>
        <v>124.75</v>
      </c>
      <c r="FO8" s="218" t="str">
        <f>'no fig Month Food Inflation EU'!FO39</f>
        <v/>
      </c>
      <c r="FP8" s="218">
        <f>'no fig Month Food Inflation EU'!FP39</f>
        <v>127.55</v>
      </c>
      <c r="FQ8" s="218" t="str">
        <f>'no fig Month Food Inflation EU'!FQ39</f>
        <v/>
      </c>
      <c r="FR8" s="218">
        <f>'no fig Month Food Inflation EU'!FR39</f>
        <v>131.06</v>
      </c>
      <c r="FS8" s="218" t="str">
        <f>'no fig Month Food Inflation EU'!FS39</f>
        <v/>
      </c>
      <c r="FT8" s="218">
        <f>'no fig Month Food Inflation EU'!FT39</f>
        <v>134.81</v>
      </c>
      <c r="FU8" s="218" t="str">
        <f>'no fig Month Food Inflation EU'!FU39</f>
        <v/>
      </c>
      <c r="FV8" s="218">
        <f>'no fig Month Food Inflation EU'!FV39</f>
        <v>137.26</v>
      </c>
      <c r="FW8" s="218" t="str">
        <f>'no fig Month Food Inflation EU'!FW39</f>
        <v/>
      </c>
      <c r="FX8" s="218">
        <f>'no fig Month Food Inflation EU'!FX39</f>
        <v>137.68</v>
      </c>
      <c r="FY8" s="218" t="str">
        <f>'no fig Month Food Inflation EU'!FY39</f>
        <v/>
      </c>
      <c r="FZ8" s="218">
        <f>'no fig Month Food Inflation EU'!FZ39</f>
        <v>138.76</v>
      </c>
      <c r="GA8" s="218" t="str">
        <f>'no fig Month Food Inflation EU'!GA39</f>
        <v/>
      </c>
      <c r="GB8" s="218">
        <f>'no fig Month Food Inflation EU'!GB39</f>
        <v>141.32</v>
      </c>
      <c r="GC8" s="218" t="str">
        <f>'no fig Month Food Inflation EU'!GC39</f>
        <v/>
      </c>
      <c r="GD8" s="218">
        <f>'no fig Month Food Inflation EU'!GD39</f>
        <v>143.80000000000001</v>
      </c>
      <c r="GE8" s="218" t="str">
        <f>'no fig Month Food Inflation EU'!GE39</f>
        <v/>
      </c>
      <c r="GF8" s="218">
        <f>'no fig Month Food Inflation EU'!GF39</f>
        <v>147.44999999999999</v>
      </c>
      <c r="GG8" s="218" t="str">
        <f>'no fig Month Food Inflation EU'!GG39</f>
        <v/>
      </c>
      <c r="GH8" s="218">
        <f>'no fig Month Food Inflation EU'!GH39</f>
        <v>149.69</v>
      </c>
      <c r="GI8" s="218" t="str">
        <f>'no fig Month Food Inflation EU'!GI39</f>
        <v/>
      </c>
      <c r="GJ8" s="218">
        <f>'no fig Month Food Inflation EU'!GJ39</f>
        <v>151.6</v>
      </c>
      <c r="GL8" s="220">
        <f>'no fig Month Food Inflation EU'!GL39</f>
        <v>153.72</v>
      </c>
      <c r="GM8" s="220" t="str">
        <f>'no fig Month Food Inflation EU'!GM39</f>
        <v/>
      </c>
      <c r="GN8" s="220">
        <f>'no fig Month Food Inflation EU'!GN39</f>
        <v>156.75</v>
      </c>
      <c r="GO8" s="220" t="str">
        <f>'no fig Month Food Inflation EU'!GO39</f>
        <v/>
      </c>
      <c r="GP8" s="220">
        <f>'no fig Month Food Inflation EU'!GP39</f>
        <v>160.16</v>
      </c>
      <c r="GQ8" s="220" t="str">
        <f>'no fig Month Food Inflation EU'!GQ39</f>
        <v/>
      </c>
      <c r="GR8" s="220">
        <f>'no fig Month Food Inflation EU'!GR39</f>
        <v>161.9</v>
      </c>
      <c r="GS8" s="220" t="str">
        <f>'no fig Month Food Inflation EU'!GS39</f>
        <v/>
      </c>
      <c r="GT8" s="220">
        <f>'no fig Month Food Inflation EU'!GT39</f>
        <v>163.07</v>
      </c>
      <c r="GU8" s="220" t="str">
        <f>'no fig Month Food Inflation EU'!GU39</f>
        <v/>
      </c>
      <c r="GV8" s="220">
        <f>'no fig Month Food Inflation EU'!GV39</f>
        <v>162.56</v>
      </c>
      <c r="GW8" s="220" t="str">
        <f>'no fig Month Food Inflation EU'!GW39</f>
        <v/>
      </c>
      <c r="GX8" s="220">
        <f>'no fig Month Food Inflation EU'!GX39</f>
        <v>161.25</v>
      </c>
      <c r="GY8" s="220" t="str">
        <f>'no fig Month Food Inflation EU'!GY39</f>
        <v/>
      </c>
      <c r="GZ8" s="220">
        <f>'no fig Month Food Inflation EU'!GZ39</f>
        <v>156.52000000000001</v>
      </c>
      <c r="HA8" s="220" t="str">
        <f>'no fig Month Food Inflation EU'!HA39</f>
        <v/>
      </c>
      <c r="HB8" s="220">
        <f>'no fig Month Food Inflation EU'!HB39</f>
        <v>157.04</v>
      </c>
      <c r="HC8" s="220" t="str">
        <f>'no fig Month Food Inflation EU'!HC39</f>
        <v/>
      </c>
      <c r="HD8" s="220">
        <f>'no fig Month Food Inflation EU'!HD39</f>
        <v>158.44999999999999</v>
      </c>
      <c r="HE8" s="220" t="str">
        <f>'no fig Month Food Inflation EU'!HE39</f>
        <v/>
      </c>
      <c r="HF8" s="220">
        <f>'no fig Month Food Inflation EU'!HF39</f>
        <v>158.07</v>
      </c>
      <c r="HG8" s="220" t="str">
        <f>'no fig Month Food Inflation EU'!HG39</f>
        <v/>
      </c>
      <c r="HH8" s="220">
        <f>'no fig Month Food Inflation EU'!HH39</f>
        <v>158.63</v>
      </c>
      <c r="HI8" s="220" t="str">
        <f>'no fig Month Food Inflation EU'!HI39</f>
        <v/>
      </c>
      <c r="HJ8" s="220">
        <f>'no fig Month Food Inflation EU'!HJ39</f>
        <v>160.63999999999999</v>
      </c>
      <c r="HK8" s="220" t="str">
        <f>'no fig Month Food Inflation EU'!HK39</f>
        <v/>
      </c>
      <c r="HL8" s="220">
        <f>'no fig Month Food Inflation EU'!HL39</f>
        <v>161.94</v>
      </c>
      <c r="HM8" s="220" t="str">
        <f>'no fig Month Food Inflation EU'!HM39</f>
        <v/>
      </c>
      <c r="HN8" s="220">
        <f>'no fig Month Food Inflation EU'!HN39</f>
        <v>162.34</v>
      </c>
      <c r="HO8" s="220" t="str">
        <f>'no fig Month Food Inflation EU'!HO39</f>
        <v/>
      </c>
    </row>
    <row r="11" spans="1:223">
      <c r="A11" s="171" t="s">
        <v>78</v>
      </c>
      <c r="B11" s="172">
        <v>2015</v>
      </c>
      <c r="C11" s="172">
        <v>2016</v>
      </c>
      <c r="D11" s="172">
        <v>2017</v>
      </c>
      <c r="E11" s="172">
        <v>2018</v>
      </c>
      <c r="F11" s="172">
        <v>2019</v>
      </c>
      <c r="G11" s="172">
        <v>2020</v>
      </c>
      <c r="H11" s="172">
        <v>2021</v>
      </c>
      <c r="I11" s="172">
        <v>2022</v>
      </c>
      <c r="J11" s="171">
        <v>2023</v>
      </c>
    </row>
    <row r="12" spans="1:223">
      <c r="A12" s="171" t="s">
        <v>438</v>
      </c>
      <c r="B12" s="264">
        <f>AVERAGE(B8:X8)</f>
        <v>99.999166666666667</v>
      </c>
      <c r="C12" s="265">
        <f>AVERAGE(Z8:AV8)</f>
        <v>97.642499999999998</v>
      </c>
      <c r="D12" s="265">
        <f>AVERAGE(AX8:BU8)</f>
        <v>100.22916666666667</v>
      </c>
      <c r="E12" s="265">
        <f>AVERAGE(BV8:CS8)</f>
        <v>104.36833333333334</v>
      </c>
      <c r="F12" s="265">
        <f>AVERAGE(CT8:DQ8)</f>
        <v>110.40749999999998</v>
      </c>
      <c r="G12" s="265">
        <f>AVERAGE(DR8:EN8)</f>
        <v>115.76166666666667</v>
      </c>
      <c r="H12" s="265">
        <f>AVERAGE(EP8:FM8)</f>
        <v>118.99833333333332</v>
      </c>
      <c r="I12" s="265">
        <f>AVERAGE(FN8:GJ8)</f>
        <v>138.81083333333333</v>
      </c>
      <c r="J12" s="265">
        <f>AVERAGE(GL8:HH8)</f>
        <v>159.01</v>
      </c>
    </row>
    <row r="13" spans="1:223">
      <c r="A13" s="171" t="s">
        <v>439</v>
      </c>
      <c r="C13" s="263">
        <f>(C12/B12)-1</f>
        <v>-2.3566863057192133E-2</v>
      </c>
      <c r="D13" s="263">
        <f t="shared" ref="D13:J13" si="0">(D12/C12)-1</f>
        <v>2.6491196627151936E-2</v>
      </c>
      <c r="E13" s="263">
        <f t="shared" si="0"/>
        <v>4.1297027644980222E-2</v>
      </c>
      <c r="F13" s="263">
        <f t="shared" si="0"/>
        <v>5.786397534373422E-2</v>
      </c>
      <c r="G13" s="263">
        <f t="shared" si="0"/>
        <v>4.8494592003864634E-2</v>
      </c>
      <c r="H13" s="263">
        <f t="shared" si="0"/>
        <v>2.7959744878125914E-2</v>
      </c>
      <c r="I13" s="263">
        <f t="shared" si="0"/>
        <v>0.16649392848639355</v>
      </c>
      <c r="J13" s="263">
        <f t="shared" si="0"/>
        <v>0.14551577986828579</v>
      </c>
    </row>
  </sheetData>
  <mergeCells count="111">
    <mergeCell ref="GJ7:GK7"/>
    <mergeCell ref="FN7:FO7"/>
    <mergeCell ref="FP7:FQ7"/>
    <mergeCell ref="FR7:FS7"/>
    <mergeCell ref="FT7:FU7"/>
    <mergeCell ref="FV7:FW7"/>
    <mergeCell ref="FX7:FY7"/>
    <mergeCell ref="FZ7:GA7"/>
    <mergeCell ref="GB7:GC7"/>
    <mergeCell ref="GD7:GE7"/>
    <mergeCell ref="GF7:GG7"/>
    <mergeCell ref="GH7:GI7"/>
    <mergeCell ref="FL7:FM7"/>
    <mergeCell ref="EP7:EQ7"/>
    <mergeCell ref="ER7:ES7"/>
    <mergeCell ref="ET7:EU7"/>
    <mergeCell ref="EV7:EW7"/>
    <mergeCell ref="EX7:EY7"/>
    <mergeCell ref="EZ7:FA7"/>
    <mergeCell ref="FB7:FC7"/>
    <mergeCell ref="FD7:FE7"/>
    <mergeCell ref="FF7:FG7"/>
    <mergeCell ref="FH7:FI7"/>
    <mergeCell ref="FJ7:FK7"/>
    <mergeCell ref="EN7:EO7"/>
    <mergeCell ref="DR7:DS7"/>
    <mergeCell ref="DT7:DU7"/>
    <mergeCell ref="DV7:DW7"/>
    <mergeCell ref="DX7:DY7"/>
    <mergeCell ref="DZ7:EA7"/>
    <mergeCell ref="EB7:EC7"/>
    <mergeCell ref="ED7:EE7"/>
    <mergeCell ref="EF7:EG7"/>
    <mergeCell ref="EH7:EI7"/>
    <mergeCell ref="EJ7:EK7"/>
    <mergeCell ref="EL7:EM7"/>
    <mergeCell ref="DP7:DQ7"/>
    <mergeCell ref="CT7:CU7"/>
    <mergeCell ref="CV7:CW7"/>
    <mergeCell ref="CX7:CY7"/>
    <mergeCell ref="CZ7:DA7"/>
    <mergeCell ref="DB7:DC7"/>
    <mergeCell ref="DD7:DE7"/>
    <mergeCell ref="DF7:DG7"/>
    <mergeCell ref="DH7:DI7"/>
    <mergeCell ref="DJ7:DK7"/>
    <mergeCell ref="DL7:DM7"/>
    <mergeCell ref="DN7:DO7"/>
    <mergeCell ref="CR7:CS7"/>
    <mergeCell ref="BV7:BW7"/>
    <mergeCell ref="BX7:BY7"/>
    <mergeCell ref="BZ7:CA7"/>
    <mergeCell ref="CB7:CC7"/>
    <mergeCell ref="CD7:CE7"/>
    <mergeCell ref="CF7:CG7"/>
    <mergeCell ref="CH7:CI7"/>
    <mergeCell ref="CJ7:CK7"/>
    <mergeCell ref="CL7:CM7"/>
    <mergeCell ref="CN7:CO7"/>
    <mergeCell ref="CP7:CQ7"/>
    <mergeCell ref="AJ7:AK7"/>
    <mergeCell ref="AL7:AM7"/>
    <mergeCell ref="AN7:AO7"/>
    <mergeCell ref="AP7:AQ7"/>
    <mergeCell ref="AR7:AS7"/>
    <mergeCell ref="AT7:AU7"/>
    <mergeCell ref="BT7:BU7"/>
    <mergeCell ref="AX7:AY7"/>
    <mergeCell ref="AZ7:BA7"/>
    <mergeCell ref="BB7:BC7"/>
    <mergeCell ref="BD7:BE7"/>
    <mergeCell ref="BF7:BG7"/>
    <mergeCell ref="BH7:BI7"/>
    <mergeCell ref="BJ7:BK7"/>
    <mergeCell ref="BL7:BM7"/>
    <mergeCell ref="BN7:BO7"/>
    <mergeCell ref="BP7:BQ7"/>
    <mergeCell ref="BR7:BS7"/>
    <mergeCell ref="HD7:HE7"/>
    <mergeCell ref="HF7:HG7"/>
    <mergeCell ref="HH7:HI7"/>
    <mergeCell ref="HJ7:HK7"/>
    <mergeCell ref="HL7:HM7"/>
    <mergeCell ref="HN7:HO7"/>
    <mergeCell ref="X7:Y7"/>
    <mergeCell ref="B7:C7"/>
    <mergeCell ref="D7:E7"/>
    <mergeCell ref="F7:G7"/>
    <mergeCell ref="H7:I7"/>
    <mergeCell ref="J7:K7"/>
    <mergeCell ref="L7:M7"/>
    <mergeCell ref="N7:O7"/>
    <mergeCell ref="P7:Q7"/>
    <mergeCell ref="R7:S7"/>
    <mergeCell ref="T7:U7"/>
    <mergeCell ref="V7:W7"/>
    <mergeCell ref="AV7:AW7"/>
    <mergeCell ref="Z7:AA7"/>
    <mergeCell ref="AB7:AC7"/>
    <mergeCell ref="AD7:AE7"/>
    <mergeCell ref="AF7:AG7"/>
    <mergeCell ref="AH7:AI7"/>
    <mergeCell ref="GL7:GM7"/>
    <mergeCell ref="GN7:GO7"/>
    <mergeCell ref="GP7:GQ7"/>
    <mergeCell ref="GR7:GS7"/>
    <mergeCell ref="GT7:GU7"/>
    <mergeCell ref="GV7:GW7"/>
    <mergeCell ref="GX7:GY7"/>
    <mergeCell ref="GZ7:HA7"/>
    <mergeCell ref="HB7:HC7"/>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ECB80-93A4-4D09-968E-F60C6F7FA1A0}">
  <sheetPr codeName="Sheet6"/>
  <dimension ref="A1:Q89"/>
  <sheetViews>
    <sheetView tabSelected="1" topLeftCell="B1" zoomScale="80" zoomScaleNormal="80" workbookViewId="0">
      <selection activeCell="D82" sqref="D82"/>
    </sheetView>
  </sheetViews>
  <sheetFormatPr defaultRowHeight="12.75"/>
  <cols>
    <col min="1" max="2" width="8.7109375" style="75" customWidth="1"/>
    <col min="3" max="3" width="32.5703125" style="75" customWidth="1"/>
    <col min="4" max="4" width="25.7109375" style="75" customWidth="1"/>
    <col min="5" max="5" width="17.5703125" style="75" customWidth="1"/>
    <col min="6" max="6" width="24" style="75" customWidth="1"/>
    <col min="7" max="7" width="20" style="75" customWidth="1"/>
    <col min="8" max="8" width="20.5703125" style="75" customWidth="1"/>
    <col min="9" max="9" width="17.28515625" style="75" customWidth="1"/>
    <col min="10" max="10" width="11.42578125" style="75" customWidth="1"/>
    <col min="11" max="11" width="20.5703125" style="75" customWidth="1"/>
    <col min="12" max="13" width="9.85546875" style="75" bestFit="1" customWidth="1"/>
    <col min="14" max="258" width="8.7109375" style="75"/>
    <col min="259" max="259" width="32.5703125" style="75" customWidth="1"/>
    <col min="260" max="260" width="25.7109375" style="75" customWidth="1"/>
    <col min="261" max="261" width="17.5703125" style="75" customWidth="1"/>
    <col min="262" max="262" width="17.85546875" style="75" customWidth="1"/>
    <col min="263" max="263" width="20" style="75" customWidth="1"/>
    <col min="264" max="264" width="20.5703125" style="75" customWidth="1"/>
    <col min="265" max="265" width="17.28515625" style="75" customWidth="1"/>
    <col min="266" max="266" width="11.42578125" style="75" customWidth="1"/>
    <col min="267" max="267" width="20.5703125" style="75" customWidth="1"/>
    <col min="268" max="269" width="9.85546875" style="75" bestFit="1" customWidth="1"/>
    <col min="270" max="514" width="8.7109375" style="75"/>
    <col min="515" max="515" width="32.5703125" style="75" customWidth="1"/>
    <col min="516" max="516" width="25.7109375" style="75" customWidth="1"/>
    <col min="517" max="517" width="17.5703125" style="75" customWidth="1"/>
    <col min="518" max="518" width="17.85546875" style="75" customWidth="1"/>
    <col min="519" max="519" width="20" style="75" customWidth="1"/>
    <col min="520" max="520" width="20.5703125" style="75" customWidth="1"/>
    <col min="521" max="521" width="17.28515625" style="75" customWidth="1"/>
    <col min="522" max="522" width="11.42578125" style="75" customWidth="1"/>
    <col min="523" max="523" width="20.5703125" style="75" customWidth="1"/>
    <col min="524" max="525" width="9.85546875" style="75" bestFit="1" customWidth="1"/>
    <col min="526" max="770" width="8.7109375" style="75"/>
    <col min="771" max="771" width="32.5703125" style="75" customWidth="1"/>
    <col min="772" max="772" width="25.7109375" style="75" customWidth="1"/>
    <col min="773" max="773" width="17.5703125" style="75" customWidth="1"/>
    <col min="774" max="774" width="17.85546875" style="75" customWidth="1"/>
    <col min="775" max="775" width="20" style="75" customWidth="1"/>
    <col min="776" max="776" width="20.5703125" style="75" customWidth="1"/>
    <col min="777" max="777" width="17.28515625" style="75" customWidth="1"/>
    <col min="778" max="778" width="11.42578125" style="75" customWidth="1"/>
    <col min="779" max="779" width="20.5703125" style="75" customWidth="1"/>
    <col min="780" max="781" width="9.85546875" style="75" bestFit="1" customWidth="1"/>
    <col min="782" max="1026" width="8.7109375" style="75"/>
    <col min="1027" max="1027" width="32.5703125" style="75" customWidth="1"/>
    <col min="1028" max="1028" width="25.7109375" style="75" customWidth="1"/>
    <col min="1029" max="1029" width="17.5703125" style="75" customWidth="1"/>
    <col min="1030" max="1030" width="17.85546875" style="75" customWidth="1"/>
    <col min="1031" max="1031" width="20" style="75" customWidth="1"/>
    <col min="1032" max="1032" width="20.5703125" style="75" customWidth="1"/>
    <col min="1033" max="1033" width="17.28515625" style="75" customWidth="1"/>
    <col min="1034" max="1034" width="11.42578125" style="75" customWidth="1"/>
    <col min="1035" max="1035" width="20.5703125" style="75" customWidth="1"/>
    <col min="1036" max="1037" width="9.85546875" style="75" bestFit="1" customWidth="1"/>
    <col min="1038" max="1282" width="8.7109375" style="75"/>
    <col min="1283" max="1283" width="32.5703125" style="75" customWidth="1"/>
    <col min="1284" max="1284" width="25.7109375" style="75" customWidth="1"/>
    <col min="1285" max="1285" width="17.5703125" style="75" customWidth="1"/>
    <col min="1286" max="1286" width="17.85546875" style="75" customWidth="1"/>
    <col min="1287" max="1287" width="20" style="75" customWidth="1"/>
    <col min="1288" max="1288" width="20.5703125" style="75" customWidth="1"/>
    <col min="1289" max="1289" width="17.28515625" style="75" customWidth="1"/>
    <col min="1290" max="1290" width="11.42578125" style="75" customWidth="1"/>
    <col min="1291" max="1291" width="20.5703125" style="75" customWidth="1"/>
    <col min="1292" max="1293" width="9.85546875" style="75" bestFit="1" customWidth="1"/>
    <col min="1294" max="1538" width="8.7109375" style="75"/>
    <col min="1539" max="1539" width="32.5703125" style="75" customWidth="1"/>
    <col min="1540" max="1540" width="25.7109375" style="75" customWidth="1"/>
    <col min="1541" max="1541" width="17.5703125" style="75" customWidth="1"/>
    <col min="1542" max="1542" width="17.85546875" style="75" customWidth="1"/>
    <col min="1543" max="1543" width="20" style="75" customWidth="1"/>
    <col min="1544" max="1544" width="20.5703125" style="75" customWidth="1"/>
    <col min="1545" max="1545" width="17.28515625" style="75" customWidth="1"/>
    <col min="1546" max="1546" width="11.42578125" style="75" customWidth="1"/>
    <col min="1547" max="1547" width="20.5703125" style="75" customWidth="1"/>
    <col min="1548" max="1549" width="9.85546875" style="75" bestFit="1" customWidth="1"/>
    <col min="1550" max="1794" width="8.7109375" style="75"/>
    <col min="1795" max="1795" width="32.5703125" style="75" customWidth="1"/>
    <col min="1796" max="1796" width="25.7109375" style="75" customWidth="1"/>
    <col min="1797" max="1797" width="17.5703125" style="75" customWidth="1"/>
    <col min="1798" max="1798" width="17.85546875" style="75" customWidth="1"/>
    <col min="1799" max="1799" width="20" style="75" customWidth="1"/>
    <col min="1800" max="1800" width="20.5703125" style="75" customWidth="1"/>
    <col min="1801" max="1801" width="17.28515625" style="75" customWidth="1"/>
    <col min="1802" max="1802" width="11.42578125" style="75" customWidth="1"/>
    <col min="1803" max="1803" width="20.5703125" style="75" customWidth="1"/>
    <col min="1804" max="1805" width="9.85546875" style="75" bestFit="1" customWidth="1"/>
    <col min="1806" max="2050" width="8.7109375" style="75"/>
    <col min="2051" max="2051" width="32.5703125" style="75" customWidth="1"/>
    <col min="2052" max="2052" width="25.7109375" style="75" customWidth="1"/>
    <col min="2053" max="2053" width="17.5703125" style="75" customWidth="1"/>
    <col min="2054" max="2054" width="17.85546875" style="75" customWidth="1"/>
    <col min="2055" max="2055" width="20" style="75" customWidth="1"/>
    <col min="2056" max="2056" width="20.5703125" style="75" customWidth="1"/>
    <col min="2057" max="2057" width="17.28515625" style="75" customWidth="1"/>
    <col min="2058" max="2058" width="11.42578125" style="75" customWidth="1"/>
    <col min="2059" max="2059" width="20.5703125" style="75" customWidth="1"/>
    <col min="2060" max="2061" width="9.85546875" style="75" bestFit="1" customWidth="1"/>
    <col min="2062" max="2306" width="8.7109375" style="75"/>
    <col min="2307" max="2307" width="32.5703125" style="75" customWidth="1"/>
    <col min="2308" max="2308" width="25.7109375" style="75" customWidth="1"/>
    <col min="2309" max="2309" width="17.5703125" style="75" customWidth="1"/>
    <col min="2310" max="2310" width="17.85546875" style="75" customWidth="1"/>
    <col min="2311" max="2311" width="20" style="75" customWidth="1"/>
    <col min="2312" max="2312" width="20.5703125" style="75" customWidth="1"/>
    <col min="2313" max="2313" width="17.28515625" style="75" customWidth="1"/>
    <col min="2314" max="2314" width="11.42578125" style="75" customWidth="1"/>
    <col min="2315" max="2315" width="20.5703125" style="75" customWidth="1"/>
    <col min="2316" max="2317" width="9.85546875" style="75" bestFit="1" customWidth="1"/>
    <col min="2318" max="2562" width="8.7109375" style="75"/>
    <col min="2563" max="2563" width="32.5703125" style="75" customWidth="1"/>
    <col min="2564" max="2564" width="25.7109375" style="75" customWidth="1"/>
    <col min="2565" max="2565" width="17.5703125" style="75" customWidth="1"/>
    <col min="2566" max="2566" width="17.85546875" style="75" customWidth="1"/>
    <col min="2567" max="2567" width="20" style="75" customWidth="1"/>
    <col min="2568" max="2568" width="20.5703125" style="75" customWidth="1"/>
    <col min="2569" max="2569" width="17.28515625" style="75" customWidth="1"/>
    <col min="2570" max="2570" width="11.42578125" style="75" customWidth="1"/>
    <col min="2571" max="2571" width="20.5703125" style="75" customWidth="1"/>
    <col min="2572" max="2573" width="9.85546875" style="75" bestFit="1" customWidth="1"/>
    <col min="2574" max="2818" width="8.7109375" style="75"/>
    <col min="2819" max="2819" width="32.5703125" style="75" customWidth="1"/>
    <col min="2820" max="2820" width="25.7109375" style="75" customWidth="1"/>
    <col min="2821" max="2821" width="17.5703125" style="75" customWidth="1"/>
    <col min="2822" max="2822" width="17.85546875" style="75" customWidth="1"/>
    <col min="2823" max="2823" width="20" style="75" customWidth="1"/>
    <col min="2824" max="2824" width="20.5703125" style="75" customWidth="1"/>
    <col min="2825" max="2825" width="17.28515625" style="75" customWidth="1"/>
    <col min="2826" max="2826" width="11.42578125" style="75" customWidth="1"/>
    <col min="2827" max="2827" width="20.5703125" style="75" customWidth="1"/>
    <col min="2828" max="2829" width="9.85546875" style="75" bestFit="1" customWidth="1"/>
    <col min="2830" max="3074" width="8.7109375" style="75"/>
    <col min="3075" max="3075" width="32.5703125" style="75" customWidth="1"/>
    <col min="3076" max="3076" width="25.7109375" style="75" customWidth="1"/>
    <col min="3077" max="3077" width="17.5703125" style="75" customWidth="1"/>
    <col min="3078" max="3078" width="17.85546875" style="75" customWidth="1"/>
    <col min="3079" max="3079" width="20" style="75" customWidth="1"/>
    <col min="3080" max="3080" width="20.5703125" style="75" customWidth="1"/>
    <col min="3081" max="3081" width="17.28515625" style="75" customWidth="1"/>
    <col min="3082" max="3082" width="11.42578125" style="75" customWidth="1"/>
    <col min="3083" max="3083" width="20.5703125" style="75" customWidth="1"/>
    <col min="3084" max="3085" width="9.85546875" style="75" bestFit="1" customWidth="1"/>
    <col min="3086" max="3330" width="8.7109375" style="75"/>
    <col min="3331" max="3331" width="32.5703125" style="75" customWidth="1"/>
    <col min="3332" max="3332" width="25.7109375" style="75" customWidth="1"/>
    <col min="3333" max="3333" width="17.5703125" style="75" customWidth="1"/>
    <col min="3334" max="3334" width="17.85546875" style="75" customWidth="1"/>
    <col min="3335" max="3335" width="20" style="75" customWidth="1"/>
    <col min="3336" max="3336" width="20.5703125" style="75" customWidth="1"/>
    <col min="3337" max="3337" width="17.28515625" style="75" customWidth="1"/>
    <col min="3338" max="3338" width="11.42578125" style="75" customWidth="1"/>
    <col min="3339" max="3339" width="20.5703125" style="75" customWidth="1"/>
    <col min="3340" max="3341" width="9.85546875" style="75" bestFit="1" customWidth="1"/>
    <col min="3342" max="3586" width="8.7109375" style="75"/>
    <col min="3587" max="3587" width="32.5703125" style="75" customWidth="1"/>
    <col min="3588" max="3588" width="25.7109375" style="75" customWidth="1"/>
    <col min="3589" max="3589" width="17.5703125" style="75" customWidth="1"/>
    <col min="3590" max="3590" width="17.85546875" style="75" customWidth="1"/>
    <col min="3591" max="3591" width="20" style="75" customWidth="1"/>
    <col min="3592" max="3592" width="20.5703125" style="75" customWidth="1"/>
    <col min="3593" max="3593" width="17.28515625" style="75" customWidth="1"/>
    <col min="3594" max="3594" width="11.42578125" style="75" customWidth="1"/>
    <col min="3595" max="3595" width="20.5703125" style="75" customWidth="1"/>
    <col min="3596" max="3597" width="9.85546875" style="75" bestFit="1" customWidth="1"/>
    <col min="3598" max="3842" width="8.7109375" style="75"/>
    <col min="3843" max="3843" width="32.5703125" style="75" customWidth="1"/>
    <col min="3844" max="3844" width="25.7109375" style="75" customWidth="1"/>
    <col min="3845" max="3845" width="17.5703125" style="75" customWidth="1"/>
    <col min="3846" max="3846" width="17.85546875" style="75" customWidth="1"/>
    <col min="3847" max="3847" width="20" style="75" customWidth="1"/>
    <col min="3848" max="3848" width="20.5703125" style="75" customWidth="1"/>
    <col min="3849" max="3849" width="17.28515625" style="75" customWidth="1"/>
    <col min="3850" max="3850" width="11.42578125" style="75" customWidth="1"/>
    <col min="3851" max="3851" width="20.5703125" style="75" customWidth="1"/>
    <col min="3852" max="3853" width="9.85546875" style="75" bestFit="1" customWidth="1"/>
    <col min="3854" max="4098" width="8.7109375" style="75"/>
    <col min="4099" max="4099" width="32.5703125" style="75" customWidth="1"/>
    <col min="4100" max="4100" width="25.7109375" style="75" customWidth="1"/>
    <col min="4101" max="4101" width="17.5703125" style="75" customWidth="1"/>
    <col min="4102" max="4102" width="17.85546875" style="75" customWidth="1"/>
    <col min="4103" max="4103" width="20" style="75" customWidth="1"/>
    <col min="4104" max="4104" width="20.5703125" style="75" customWidth="1"/>
    <col min="4105" max="4105" width="17.28515625" style="75" customWidth="1"/>
    <col min="4106" max="4106" width="11.42578125" style="75" customWidth="1"/>
    <col min="4107" max="4107" width="20.5703125" style="75" customWidth="1"/>
    <col min="4108" max="4109" width="9.85546875" style="75" bestFit="1" customWidth="1"/>
    <col min="4110" max="4354" width="8.7109375" style="75"/>
    <col min="4355" max="4355" width="32.5703125" style="75" customWidth="1"/>
    <col min="4356" max="4356" width="25.7109375" style="75" customWidth="1"/>
    <col min="4357" max="4357" width="17.5703125" style="75" customWidth="1"/>
    <col min="4358" max="4358" width="17.85546875" style="75" customWidth="1"/>
    <col min="4359" max="4359" width="20" style="75" customWidth="1"/>
    <col min="4360" max="4360" width="20.5703125" style="75" customWidth="1"/>
    <col min="4361" max="4361" width="17.28515625" style="75" customWidth="1"/>
    <col min="4362" max="4362" width="11.42578125" style="75" customWidth="1"/>
    <col min="4363" max="4363" width="20.5703125" style="75" customWidth="1"/>
    <col min="4364" max="4365" width="9.85546875" style="75" bestFit="1" customWidth="1"/>
    <col min="4366" max="4610" width="8.7109375" style="75"/>
    <col min="4611" max="4611" width="32.5703125" style="75" customWidth="1"/>
    <col min="4612" max="4612" width="25.7109375" style="75" customWidth="1"/>
    <col min="4613" max="4613" width="17.5703125" style="75" customWidth="1"/>
    <col min="4614" max="4614" width="17.85546875" style="75" customWidth="1"/>
    <col min="4615" max="4615" width="20" style="75" customWidth="1"/>
    <col min="4616" max="4616" width="20.5703125" style="75" customWidth="1"/>
    <col min="4617" max="4617" width="17.28515625" style="75" customWidth="1"/>
    <col min="4618" max="4618" width="11.42578125" style="75" customWidth="1"/>
    <col min="4619" max="4619" width="20.5703125" style="75" customWidth="1"/>
    <col min="4620" max="4621" width="9.85546875" style="75" bestFit="1" customWidth="1"/>
    <col min="4622" max="4866" width="8.7109375" style="75"/>
    <col min="4867" max="4867" width="32.5703125" style="75" customWidth="1"/>
    <col min="4868" max="4868" width="25.7109375" style="75" customWidth="1"/>
    <col min="4869" max="4869" width="17.5703125" style="75" customWidth="1"/>
    <col min="4870" max="4870" width="17.85546875" style="75" customWidth="1"/>
    <col min="4871" max="4871" width="20" style="75" customWidth="1"/>
    <col min="4872" max="4872" width="20.5703125" style="75" customWidth="1"/>
    <col min="4873" max="4873" width="17.28515625" style="75" customWidth="1"/>
    <col min="4874" max="4874" width="11.42578125" style="75" customWidth="1"/>
    <col min="4875" max="4875" width="20.5703125" style="75" customWidth="1"/>
    <col min="4876" max="4877" width="9.85546875" style="75" bestFit="1" customWidth="1"/>
    <col min="4878" max="5122" width="8.7109375" style="75"/>
    <col min="5123" max="5123" width="32.5703125" style="75" customWidth="1"/>
    <col min="5124" max="5124" width="25.7109375" style="75" customWidth="1"/>
    <col min="5125" max="5125" width="17.5703125" style="75" customWidth="1"/>
    <col min="5126" max="5126" width="17.85546875" style="75" customWidth="1"/>
    <col min="5127" max="5127" width="20" style="75" customWidth="1"/>
    <col min="5128" max="5128" width="20.5703125" style="75" customWidth="1"/>
    <col min="5129" max="5129" width="17.28515625" style="75" customWidth="1"/>
    <col min="5130" max="5130" width="11.42578125" style="75" customWidth="1"/>
    <col min="5131" max="5131" width="20.5703125" style="75" customWidth="1"/>
    <col min="5132" max="5133" width="9.85546875" style="75" bestFit="1" customWidth="1"/>
    <col min="5134" max="5378" width="8.7109375" style="75"/>
    <col min="5379" max="5379" width="32.5703125" style="75" customWidth="1"/>
    <col min="5380" max="5380" width="25.7109375" style="75" customWidth="1"/>
    <col min="5381" max="5381" width="17.5703125" style="75" customWidth="1"/>
    <col min="5382" max="5382" width="17.85546875" style="75" customWidth="1"/>
    <col min="5383" max="5383" width="20" style="75" customWidth="1"/>
    <col min="5384" max="5384" width="20.5703125" style="75" customWidth="1"/>
    <col min="5385" max="5385" width="17.28515625" style="75" customWidth="1"/>
    <col min="5386" max="5386" width="11.42578125" style="75" customWidth="1"/>
    <col min="5387" max="5387" width="20.5703125" style="75" customWidth="1"/>
    <col min="5388" max="5389" width="9.85546875" style="75" bestFit="1" customWidth="1"/>
    <col min="5390" max="5634" width="8.7109375" style="75"/>
    <col min="5635" max="5635" width="32.5703125" style="75" customWidth="1"/>
    <col min="5636" max="5636" width="25.7109375" style="75" customWidth="1"/>
    <col min="5637" max="5637" width="17.5703125" style="75" customWidth="1"/>
    <col min="5638" max="5638" width="17.85546875" style="75" customWidth="1"/>
    <col min="5639" max="5639" width="20" style="75" customWidth="1"/>
    <col min="5640" max="5640" width="20.5703125" style="75" customWidth="1"/>
    <col min="5641" max="5641" width="17.28515625" style="75" customWidth="1"/>
    <col min="5642" max="5642" width="11.42578125" style="75" customWidth="1"/>
    <col min="5643" max="5643" width="20.5703125" style="75" customWidth="1"/>
    <col min="5644" max="5645" width="9.85546875" style="75" bestFit="1" customWidth="1"/>
    <col min="5646" max="5890" width="8.7109375" style="75"/>
    <col min="5891" max="5891" width="32.5703125" style="75" customWidth="1"/>
    <col min="5892" max="5892" width="25.7109375" style="75" customWidth="1"/>
    <col min="5893" max="5893" width="17.5703125" style="75" customWidth="1"/>
    <col min="5894" max="5894" width="17.85546875" style="75" customWidth="1"/>
    <col min="5895" max="5895" width="20" style="75" customWidth="1"/>
    <col min="5896" max="5896" width="20.5703125" style="75" customWidth="1"/>
    <col min="5897" max="5897" width="17.28515625" style="75" customWidth="1"/>
    <col min="5898" max="5898" width="11.42578125" style="75" customWidth="1"/>
    <col min="5899" max="5899" width="20.5703125" style="75" customWidth="1"/>
    <col min="5900" max="5901" width="9.85546875" style="75" bestFit="1" customWidth="1"/>
    <col min="5902" max="6146" width="8.7109375" style="75"/>
    <col min="6147" max="6147" width="32.5703125" style="75" customWidth="1"/>
    <col min="6148" max="6148" width="25.7109375" style="75" customWidth="1"/>
    <col min="6149" max="6149" width="17.5703125" style="75" customWidth="1"/>
    <col min="6150" max="6150" width="17.85546875" style="75" customWidth="1"/>
    <col min="6151" max="6151" width="20" style="75" customWidth="1"/>
    <col min="6152" max="6152" width="20.5703125" style="75" customWidth="1"/>
    <col min="6153" max="6153" width="17.28515625" style="75" customWidth="1"/>
    <col min="6154" max="6154" width="11.42578125" style="75" customWidth="1"/>
    <col min="6155" max="6155" width="20.5703125" style="75" customWidth="1"/>
    <col min="6156" max="6157" width="9.85546875" style="75" bestFit="1" customWidth="1"/>
    <col min="6158" max="6402" width="8.7109375" style="75"/>
    <col min="6403" max="6403" width="32.5703125" style="75" customWidth="1"/>
    <col min="6404" max="6404" width="25.7109375" style="75" customWidth="1"/>
    <col min="6405" max="6405" width="17.5703125" style="75" customWidth="1"/>
    <col min="6406" max="6406" width="17.85546875" style="75" customWidth="1"/>
    <col min="6407" max="6407" width="20" style="75" customWidth="1"/>
    <col min="6408" max="6408" width="20.5703125" style="75" customWidth="1"/>
    <col min="6409" max="6409" width="17.28515625" style="75" customWidth="1"/>
    <col min="6410" max="6410" width="11.42578125" style="75" customWidth="1"/>
    <col min="6411" max="6411" width="20.5703125" style="75" customWidth="1"/>
    <col min="6412" max="6413" width="9.85546875" style="75" bestFit="1" customWidth="1"/>
    <col min="6414" max="6658" width="8.7109375" style="75"/>
    <col min="6659" max="6659" width="32.5703125" style="75" customWidth="1"/>
    <col min="6660" max="6660" width="25.7109375" style="75" customWidth="1"/>
    <col min="6661" max="6661" width="17.5703125" style="75" customWidth="1"/>
    <col min="6662" max="6662" width="17.85546875" style="75" customWidth="1"/>
    <col min="6663" max="6663" width="20" style="75" customWidth="1"/>
    <col min="6664" max="6664" width="20.5703125" style="75" customWidth="1"/>
    <col min="6665" max="6665" width="17.28515625" style="75" customWidth="1"/>
    <col min="6666" max="6666" width="11.42578125" style="75" customWidth="1"/>
    <col min="6667" max="6667" width="20.5703125" style="75" customWidth="1"/>
    <col min="6668" max="6669" width="9.85546875" style="75" bestFit="1" customWidth="1"/>
    <col min="6670" max="6914" width="8.7109375" style="75"/>
    <col min="6915" max="6915" width="32.5703125" style="75" customWidth="1"/>
    <col min="6916" max="6916" width="25.7109375" style="75" customWidth="1"/>
    <col min="6917" max="6917" width="17.5703125" style="75" customWidth="1"/>
    <col min="6918" max="6918" width="17.85546875" style="75" customWidth="1"/>
    <col min="6919" max="6919" width="20" style="75" customWidth="1"/>
    <col min="6920" max="6920" width="20.5703125" style="75" customWidth="1"/>
    <col min="6921" max="6921" width="17.28515625" style="75" customWidth="1"/>
    <col min="6922" max="6922" width="11.42578125" style="75" customWidth="1"/>
    <col min="6923" max="6923" width="20.5703125" style="75" customWidth="1"/>
    <col min="6924" max="6925" width="9.85546875" style="75" bestFit="1" customWidth="1"/>
    <col min="6926" max="7170" width="8.7109375" style="75"/>
    <col min="7171" max="7171" width="32.5703125" style="75" customWidth="1"/>
    <col min="7172" max="7172" width="25.7109375" style="75" customWidth="1"/>
    <col min="7173" max="7173" width="17.5703125" style="75" customWidth="1"/>
    <col min="7174" max="7174" width="17.85546875" style="75" customWidth="1"/>
    <col min="7175" max="7175" width="20" style="75" customWidth="1"/>
    <col min="7176" max="7176" width="20.5703125" style="75" customWidth="1"/>
    <col min="7177" max="7177" width="17.28515625" style="75" customWidth="1"/>
    <col min="7178" max="7178" width="11.42578125" style="75" customWidth="1"/>
    <col min="7179" max="7179" width="20.5703125" style="75" customWidth="1"/>
    <col min="7180" max="7181" width="9.85546875" style="75" bestFit="1" customWidth="1"/>
    <col min="7182" max="7426" width="8.7109375" style="75"/>
    <col min="7427" max="7427" width="32.5703125" style="75" customWidth="1"/>
    <col min="7428" max="7428" width="25.7109375" style="75" customWidth="1"/>
    <col min="7429" max="7429" width="17.5703125" style="75" customWidth="1"/>
    <col min="7430" max="7430" width="17.85546875" style="75" customWidth="1"/>
    <col min="7431" max="7431" width="20" style="75" customWidth="1"/>
    <col min="7432" max="7432" width="20.5703125" style="75" customWidth="1"/>
    <col min="7433" max="7433" width="17.28515625" style="75" customWidth="1"/>
    <col min="7434" max="7434" width="11.42578125" style="75" customWidth="1"/>
    <col min="7435" max="7435" width="20.5703125" style="75" customWidth="1"/>
    <col min="7436" max="7437" width="9.85546875" style="75" bestFit="1" customWidth="1"/>
    <col min="7438" max="7682" width="8.7109375" style="75"/>
    <col min="7683" max="7683" width="32.5703125" style="75" customWidth="1"/>
    <col min="7684" max="7684" width="25.7109375" style="75" customWidth="1"/>
    <col min="7685" max="7685" width="17.5703125" style="75" customWidth="1"/>
    <col min="7686" max="7686" width="17.85546875" style="75" customWidth="1"/>
    <col min="7687" max="7687" width="20" style="75" customWidth="1"/>
    <col min="7688" max="7688" width="20.5703125" style="75" customWidth="1"/>
    <col min="7689" max="7689" width="17.28515625" style="75" customWidth="1"/>
    <col min="7690" max="7690" width="11.42578125" style="75" customWidth="1"/>
    <col min="7691" max="7691" width="20.5703125" style="75" customWidth="1"/>
    <col min="7692" max="7693" width="9.85546875" style="75" bestFit="1" customWidth="1"/>
    <col min="7694" max="7938" width="8.7109375" style="75"/>
    <col min="7939" max="7939" width="32.5703125" style="75" customWidth="1"/>
    <col min="7940" max="7940" width="25.7109375" style="75" customWidth="1"/>
    <col min="7941" max="7941" width="17.5703125" style="75" customWidth="1"/>
    <col min="7942" max="7942" width="17.85546875" style="75" customWidth="1"/>
    <col min="7943" max="7943" width="20" style="75" customWidth="1"/>
    <col min="7944" max="7944" width="20.5703125" style="75" customWidth="1"/>
    <col min="7945" max="7945" width="17.28515625" style="75" customWidth="1"/>
    <col min="7946" max="7946" width="11.42578125" style="75" customWidth="1"/>
    <col min="7947" max="7947" width="20.5703125" style="75" customWidth="1"/>
    <col min="7948" max="7949" width="9.85546875" style="75" bestFit="1" customWidth="1"/>
    <col min="7950" max="8194" width="8.7109375" style="75"/>
    <col min="8195" max="8195" width="32.5703125" style="75" customWidth="1"/>
    <col min="8196" max="8196" width="25.7109375" style="75" customWidth="1"/>
    <col min="8197" max="8197" width="17.5703125" style="75" customWidth="1"/>
    <col min="8198" max="8198" width="17.85546875" style="75" customWidth="1"/>
    <col min="8199" max="8199" width="20" style="75" customWidth="1"/>
    <col min="8200" max="8200" width="20.5703125" style="75" customWidth="1"/>
    <col min="8201" max="8201" width="17.28515625" style="75" customWidth="1"/>
    <col min="8202" max="8202" width="11.42578125" style="75" customWidth="1"/>
    <col min="8203" max="8203" width="20.5703125" style="75" customWidth="1"/>
    <col min="8204" max="8205" width="9.85546875" style="75" bestFit="1" customWidth="1"/>
    <col min="8206" max="8450" width="8.7109375" style="75"/>
    <col min="8451" max="8451" width="32.5703125" style="75" customWidth="1"/>
    <col min="8452" max="8452" width="25.7109375" style="75" customWidth="1"/>
    <col min="8453" max="8453" width="17.5703125" style="75" customWidth="1"/>
    <col min="8454" max="8454" width="17.85546875" style="75" customWidth="1"/>
    <col min="8455" max="8455" width="20" style="75" customWidth="1"/>
    <col min="8456" max="8456" width="20.5703125" style="75" customWidth="1"/>
    <col min="8457" max="8457" width="17.28515625" style="75" customWidth="1"/>
    <col min="8458" max="8458" width="11.42578125" style="75" customWidth="1"/>
    <col min="8459" max="8459" width="20.5703125" style="75" customWidth="1"/>
    <col min="8460" max="8461" width="9.85546875" style="75" bestFit="1" customWidth="1"/>
    <col min="8462" max="8706" width="8.7109375" style="75"/>
    <col min="8707" max="8707" width="32.5703125" style="75" customWidth="1"/>
    <col min="8708" max="8708" width="25.7109375" style="75" customWidth="1"/>
    <col min="8709" max="8709" width="17.5703125" style="75" customWidth="1"/>
    <col min="8710" max="8710" width="17.85546875" style="75" customWidth="1"/>
    <col min="8711" max="8711" width="20" style="75" customWidth="1"/>
    <col min="8712" max="8712" width="20.5703125" style="75" customWidth="1"/>
    <col min="8713" max="8713" width="17.28515625" style="75" customWidth="1"/>
    <col min="8714" max="8714" width="11.42578125" style="75" customWidth="1"/>
    <col min="8715" max="8715" width="20.5703125" style="75" customWidth="1"/>
    <col min="8716" max="8717" width="9.85546875" style="75" bestFit="1" customWidth="1"/>
    <col min="8718" max="8962" width="8.7109375" style="75"/>
    <col min="8963" max="8963" width="32.5703125" style="75" customWidth="1"/>
    <col min="8964" max="8964" width="25.7109375" style="75" customWidth="1"/>
    <col min="8965" max="8965" width="17.5703125" style="75" customWidth="1"/>
    <col min="8966" max="8966" width="17.85546875" style="75" customWidth="1"/>
    <col min="8967" max="8967" width="20" style="75" customWidth="1"/>
    <col min="8968" max="8968" width="20.5703125" style="75" customWidth="1"/>
    <col min="8969" max="8969" width="17.28515625" style="75" customWidth="1"/>
    <col min="8970" max="8970" width="11.42578125" style="75" customWidth="1"/>
    <col min="8971" max="8971" width="20.5703125" style="75" customWidth="1"/>
    <col min="8972" max="8973" width="9.85546875" style="75" bestFit="1" customWidth="1"/>
    <col min="8974" max="9218" width="8.7109375" style="75"/>
    <col min="9219" max="9219" width="32.5703125" style="75" customWidth="1"/>
    <col min="9220" max="9220" width="25.7109375" style="75" customWidth="1"/>
    <col min="9221" max="9221" width="17.5703125" style="75" customWidth="1"/>
    <col min="9222" max="9222" width="17.85546875" style="75" customWidth="1"/>
    <col min="9223" max="9223" width="20" style="75" customWidth="1"/>
    <col min="9224" max="9224" width="20.5703125" style="75" customWidth="1"/>
    <col min="9225" max="9225" width="17.28515625" style="75" customWidth="1"/>
    <col min="9226" max="9226" width="11.42578125" style="75" customWidth="1"/>
    <col min="9227" max="9227" width="20.5703125" style="75" customWidth="1"/>
    <col min="9228" max="9229" width="9.85546875" style="75" bestFit="1" customWidth="1"/>
    <col min="9230" max="9474" width="8.7109375" style="75"/>
    <col min="9475" max="9475" width="32.5703125" style="75" customWidth="1"/>
    <col min="9476" max="9476" width="25.7109375" style="75" customWidth="1"/>
    <col min="9477" max="9477" width="17.5703125" style="75" customWidth="1"/>
    <col min="9478" max="9478" width="17.85546875" style="75" customWidth="1"/>
    <col min="9479" max="9479" width="20" style="75" customWidth="1"/>
    <col min="9480" max="9480" width="20.5703125" style="75" customWidth="1"/>
    <col min="9481" max="9481" width="17.28515625" style="75" customWidth="1"/>
    <col min="9482" max="9482" width="11.42578125" style="75" customWidth="1"/>
    <col min="9483" max="9483" width="20.5703125" style="75" customWidth="1"/>
    <col min="9484" max="9485" width="9.85546875" style="75" bestFit="1" customWidth="1"/>
    <col min="9486" max="9730" width="8.7109375" style="75"/>
    <col min="9731" max="9731" width="32.5703125" style="75" customWidth="1"/>
    <col min="9732" max="9732" width="25.7109375" style="75" customWidth="1"/>
    <col min="9733" max="9733" width="17.5703125" style="75" customWidth="1"/>
    <col min="9734" max="9734" width="17.85546875" style="75" customWidth="1"/>
    <col min="9735" max="9735" width="20" style="75" customWidth="1"/>
    <col min="9736" max="9736" width="20.5703125" style="75" customWidth="1"/>
    <col min="9737" max="9737" width="17.28515625" style="75" customWidth="1"/>
    <col min="9738" max="9738" width="11.42578125" style="75" customWidth="1"/>
    <col min="9739" max="9739" width="20.5703125" style="75" customWidth="1"/>
    <col min="9740" max="9741" width="9.85546875" style="75" bestFit="1" customWidth="1"/>
    <col min="9742" max="9986" width="8.7109375" style="75"/>
    <col min="9987" max="9987" width="32.5703125" style="75" customWidth="1"/>
    <col min="9988" max="9988" width="25.7109375" style="75" customWidth="1"/>
    <col min="9989" max="9989" width="17.5703125" style="75" customWidth="1"/>
    <col min="9990" max="9990" width="17.85546875" style="75" customWidth="1"/>
    <col min="9991" max="9991" width="20" style="75" customWidth="1"/>
    <col min="9992" max="9992" width="20.5703125" style="75" customWidth="1"/>
    <col min="9993" max="9993" width="17.28515625" style="75" customWidth="1"/>
    <col min="9994" max="9994" width="11.42578125" style="75" customWidth="1"/>
    <col min="9995" max="9995" width="20.5703125" style="75" customWidth="1"/>
    <col min="9996" max="9997" width="9.85546875" style="75" bestFit="1" customWidth="1"/>
    <col min="9998" max="10242" width="8.7109375" style="75"/>
    <col min="10243" max="10243" width="32.5703125" style="75" customWidth="1"/>
    <col min="10244" max="10244" width="25.7109375" style="75" customWidth="1"/>
    <col min="10245" max="10245" width="17.5703125" style="75" customWidth="1"/>
    <col min="10246" max="10246" width="17.85546875" style="75" customWidth="1"/>
    <col min="10247" max="10247" width="20" style="75" customWidth="1"/>
    <col min="10248" max="10248" width="20.5703125" style="75" customWidth="1"/>
    <col min="10249" max="10249" width="17.28515625" style="75" customWidth="1"/>
    <col min="10250" max="10250" width="11.42578125" style="75" customWidth="1"/>
    <col min="10251" max="10251" width="20.5703125" style="75" customWidth="1"/>
    <col min="10252" max="10253" width="9.85546875" style="75" bestFit="1" customWidth="1"/>
    <col min="10254" max="10498" width="8.7109375" style="75"/>
    <col min="10499" max="10499" width="32.5703125" style="75" customWidth="1"/>
    <col min="10500" max="10500" width="25.7109375" style="75" customWidth="1"/>
    <col min="10501" max="10501" width="17.5703125" style="75" customWidth="1"/>
    <col min="10502" max="10502" width="17.85546875" style="75" customWidth="1"/>
    <col min="10503" max="10503" width="20" style="75" customWidth="1"/>
    <col min="10504" max="10504" width="20.5703125" style="75" customWidth="1"/>
    <col min="10505" max="10505" width="17.28515625" style="75" customWidth="1"/>
    <col min="10506" max="10506" width="11.42578125" style="75" customWidth="1"/>
    <col min="10507" max="10507" width="20.5703125" style="75" customWidth="1"/>
    <col min="10508" max="10509" width="9.85546875" style="75" bestFit="1" customWidth="1"/>
    <col min="10510" max="10754" width="8.7109375" style="75"/>
    <col min="10755" max="10755" width="32.5703125" style="75" customWidth="1"/>
    <col min="10756" max="10756" width="25.7109375" style="75" customWidth="1"/>
    <col min="10757" max="10757" width="17.5703125" style="75" customWidth="1"/>
    <col min="10758" max="10758" width="17.85546875" style="75" customWidth="1"/>
    <col min="10759" max="10759" width="20" style="75" customWidth="1"/>
    <col min="10760" max="10760" width="20.5703125" style="75" customWidth="1"/>
    <col min="10761" max="10761" width="17.28515625" style="75" customWidth="1"/>
    <col min="10762" max="10762" width="11.42578125" style="75" customWidth="1"/>
    <col min="10763" max="10763" width="20.5703125" style="75" customWidth="1"/>
    <col min="10764" max="10765" width="9.85546875" style="75" bestFit="1" customWidth="1"/>
    <col min="10766" max="11010" width="8.7109375" style="75"/>
    <col min="11011" max="11011" width="32.5703125" style="75" customWidth="1"/>
    <col min="11012" max="11012" width="25.7109375" style="75" customWidth="1"/>
    <col min="11013" max="11013" width="17.5703125" style="75" customWidth="1"/>
    <col min="11014" max="11014" width="17.85546875" style="75" customWidth="1"/>
    <col min="11015" max="11015" width="20" style="75" customWidth="1"/>
    <col min="11016" max="11016" width="20.5703125" style="75" customWidth="1"/>
    <col min="11017" max="11017" width="17.28515625" style="75" customWidth="1"/>
    <col min="11018" max="11018" width="11.42578125" style="75" customWidth="1"/>
    <col min="11019" max="11019" width="20.5703125" style="75" customWidth="1"/>
    <col min="11020" max="11021" width="9.85546875" style="75" bestFit="1" customWidth="1"/>
    <col min="11022" max="11266" width="8.7109375" style="75"/>
    <col min="11267" max="11267" width="32.5703125" style="75" customWidth="1"/>
    <col min="11268" max="11268" width="25.7109375" style="75" customWidth="1"/>
    <col min="11269" max="11269" width="17.5703125" style="75" customWidth="1"/>
    <col min="11270" max="11270" width="17.85546875" style="75" customWidth="1"/>
    <col min="11271" max="11271" width="20" style="75" customWidth="1"/>
    <col min="11272" max="11272" width="20.5703125" style="75" customWidth="1"/>
    <col min="11273" max="11273" width="17.28515625" style="75" customWidth="1"/>
    <col min="11274" max="11274" width="11.42578125" style="75" customWidth="1"/>
    <col min="11275" max="11275" width="20.5703125" style="75" customWidth="1"/>
    <col min="11276" max="11277" width="9.85546875" style="75" bestFit="1" customWidth="1"/>
    <col min="11278" max="11522" width="8.7109375" style="75"/>
    <col min="11523" max="11523" width="32.5703125" style="75" customWidth="1"/>
    <col min="11524" max="11524" width="25.7109375" style="75" customWidth="1"/>
    <col min="11525" max="11525" width="17.5703125" style="75" customWidth="1"/>
    <col min="11526" max="11526" width="17.85546875" style="75" customWidth="1"/>
    <col min="11527" max="11527" width="20" style="75" customWidth="1"/>
    <col min="11528" max="11528" width="20.5703125" style="75" customWidth="1"/>
    <col min="11529" max="11529" width="17.28515625" style="75" customWidth="1"/>
    <col min="11530" max="11530" width="11.42578125" style="75" customWidth="1"/>
    <col min="11531" max="11531" width="20.5703125" style="75" customWidth="1"/>
    <col min="11532" max="11533" width="9.85546875" style="75" bestFit="1" customWidth="1"/>
    <col min="11534" max="11778" width="8.7109375" style="75"/>
    <col min="11779" max="11779" width="32.5703125" style="75" customWidth="1"/>
    <col min="11780" max="11780" width="25.7109375" style="75" customWidth="1"/>
    <col min="11781" max="11781" width="17.5703125" style="75" customWidth="1"/>
    <col min="11782" max="11782" width="17.85546875" style="75" customWidth="1"/>
    <col min="11783" max="11783" width="20" style="75" customWidth="1"/>
    <col min="11784" max="11784" width="20.5703125" style="75" customWidth="1"/>
    <col min="11785" max="11785" width="17.28515625" style="75" customWidth="1"/>
    <col min="11786" max="11786" width="11.42578125" style="75" customWidth="1"/>
    <col min="11787" max="11787" width="20.5703125" style="75" customWidth="1"/>
    <col min="11788" max="11789" width="9.85546875" style="75" bestFit="1" customWidth="1"/>
    <col min="11790" max="12034" width="8.7109375" style="75"/>
    <col min="12035" max="12035" width="32.5703125" style="75" customWidth="1"/>
    <col min="12036" max="12036" width="25.7109375" style="75" customWidth="1"/>
    <col min="12037" max="12037" width="17.5703125" style="75" customWidth="1"/>
    <col min="12038" max="12038" width="17.85546875" style="75" customWidth="1"/>
    <col min="12039" max="12039" width="20" style="75" customWidth="1"/>
    <col min="12040" max="12040" width="20.5703125" style="75" customWidth="1"/>
    <col min="12041" max="12041" width="17.28515625" style="75" customWidth="1"/>
    <col min="12042" max="12042" width="11.42578125" style="75" customWidth="1"/>
    <col min="12043" max="12043" width="20.5703125" style="75" customWidth="1"/>
    <col min="12044" max="12045" width="9.85546875" style="75" bestFit="1" customWidth="1"/>
    <col min="12046" max="12290" width="8.7109375" style="75"/>
    <col min="12291" max="12291" width="32.5703125" style="75" customWidth="1"/>
    <col min="12292" max="12292" width="25.7109375" style="75" customWidth="1"/>
    <col min="12293" max="12293" width="17.5703125" style="75" customWidth="1"/>
    <col min="12294" max="12294" width="17.85546875" style="75" customWidth="1"/>
    <col min="12295" max="12295" width="20" style="75" customWidth="1"/>
    <col min="12296" max="12296" width="20.5703125" style="75" customWidth="1"/>
    <col min="12297" max="12297" width="17.28515625" style="75" customWidth="1"/>
    <col min="12298" max="12298" width="11.42578125" style="75" customWidth="1"/>
    <col min="12299" max="12299" width="20.5703125" style="75" customWidth="1"/>
    <col min="12300" max="12301" width="9.85546875" style="75" bestFit="1" customWidth="1"/>
    <col min="12302" max="12546" width="8.7109375" style="75"/>
    <col min="12547" max="12547" width="32.5703125" style="75" customWidth="1"/>
    <col min="12548" max="12548" width="25.7109375" style="75" customWidth="1"/>
    <col min="12549" max="12549" width="17.5703125" style="75" customWidth="1"/>
    <col min="12550" max="12550" width="17.85546875" style="75" customWidth="1"/>
    <col min="12551" max="12551" width="20" style="75" customWidth="1"/>
    <col min="12552" max="12552" width="20.5703125" style="75" customWidth="1"/>
    <col min="12553" max="12553" width="17.28515625" style="75" customWidth="1"/>
    <col min="12554" max="12554" width="11.42578125" style="75" customWidth="1"/>
    <col min="12555" max="12555" width="20.5703125" style="75" customWidth="1"/>
    <col min="12556" max="12557" width="9.85546875" style="75" bestFit="1" customWidth="1"/>
    <col min="12558" max="12802" width="8.7109375" style="75"/>
    <col min="12803" max="12803" width="32.5703125" style="75" customWidth="1"/>
    <col min="12804" max="12804" width="25.7109375" style="75" customWidth="1"/>
    <col min="12805" max="12805" width="17.5703125" style="75" customWidth="1"/>
    <col min="12806" max="12806" width="17.85546875" style="75" customWidth="1"/>
    <col min="12807" max="12807" width="20" style="75" customWidth="1"/>
    <col min="12808" max="12808" width="20.5703125" style="75" customWidth="1"/>
    <col min="12809" max="12809" width="17.28515625" style="75" customWidth="1"/>
    <col min="12810" max="12810" width="11.42578125" style="75" customWidth="1"/>
    <col min="12811" max="12811" width="20.5703125" style="75" customWidth="1"/>
    <col min="12812" max="12813" width="9.85546875" style="75" bestFit="1" customWidth="1"/>
    <col min="12814" max="13058" width="8.7109375" style="75"/>
    <col min="13059" max="13059" width="32.5703125" style="75" customWidth="1"/>
    <col min="13060" max="13060" width="25.7109375" style="75" customWidth="1"/>
    <col min="13061" max="13061" width="17.5703125" style="75" customWidth="1"/>
    <col min="13062" max="13062" width="17.85546875" style="75" customWidth="1"/>
    <col min="13063" max="13063" width="20" style="75" customWidth="1"/>
    <col min="13064" max="13064" width="20.5703125" style="75" customWidth="1"/>
    <col min="13065" max="13065" width="17.28515625" style="75" customWidth="1"/>
    <col min="13066" max="13066" width="11.42578125" style="75" customWidth="1"/>
    <col min="13067" max="13067" width="20.5703125" style="75" customWidth="1"/>
    <col min="13068" max="13069" width="9.85546875" style="75" bestFit="1" customWidth="1"/>
    <col min="13070" max="13314" width="8.7109375" style="75"/>
    <col min="13315" max="13315" width="32.5703125" style="75" customWidth="1"/>
    <col min="13316" max="13316" width="25.7109375" style="75" customWidth="1"/>
    <col min="13317" max="13317" width="17.5703125" style="75" customWidth="1"/>
    <col min="13318" max="13318" width="17.85546875" style="75" customWidth="1"/>
    <col min="13319" max="13319" width="20" style="75" customWidth="1"/>
    <col min="13320" max="13320" width="20.5703125" style="75" customWidth="1"/>
    <col min="13321" max="13321" width="17.28515625" style="75" customWidth="1"/>
    <col min="13322" max="13322" width="11.42578125" style="75" customWidth="1"/>
    <col min="13323" max="13323" width="20.5703125" style="75" customWidth="1"/>
    <col min="13324" max="13325" width="9.85546875" style="75" bestFit="1" customWidth="1"/>
    <col min="13326" max="13570" width="8.7109375" style="75"/>
    <col min="13571" max="13571" width="32.5703125" style="75" customWidth="1"/>
    <col min="13572" max="13572" width="25.7109375" style="75" customWidth="1"/>
    <col min="13573" max="13573" width="17.5703125" style="75" customWidth="1"/>
    <col min="13574" max="13574" width="17.85546875" style="75" customWidth="1"/>
    <col min="13575" max="13575" width="20" style="75" customWidth="1"/>
    <col min="13576" max="13576" width="20.5703125" style="75" customWidth="1"/>
    <col min="13577" max="13577" width="17.28515625" style="75" customWidth="1"/>
    <col min="13578" max="13578" width="11.42578125" style="75" customWidth="1"/>
    <col min="13579" max="13579" width="20.5703125" style="75" customWidth="1"/>
    <col min="13580" max="13581" width="9.85546875" style="75" bestFit="1" customWidth="1"/>
    <col min="13582" max="13826" width="8.7109375" style="75"/>
    <col min="13827" max="13827" width="32.5703125" style="75" customWidth="1"/>
    <col min="13828" max="13828" width="25.7109375" style="75" customWidth="1"/>
    <col min="13829" max="13829" width="17.5703125" style="75" customWidth="1"/>
    <col min="13830" max="13830" width="17.85546875" style="75" customWidth="1"/>
    <col min="13831" max="13831" width="20" style="75" customWidth="1"/>
    <col min="13832" max="13832" width="20.5703125" style="75" customWidth="1"/>
    <col min="13833" max="13833" width="17.28515625" style="75" customWidth="1"/>
    <col min="13834" max="13834" width="11.42578125" style="75" customWidth="1"/>
    <col min="13835" max="13835" width="20.5703125" style="75" customWidth="1"/>
    <col min="13836" max="13837" width="9.85546875" style="75" bestFit="1" customWidth="1"/>
    <col min="13838" max="14082" width="8.7109375" style="75"/>
    <col min="14083" max="14083" width="32.5703125" style="75" customWidth="1"/>
    <col min="14084" max="14084" width="25.7109375" style="75" customWidth="1"/>
    <col min="14085" max="14085" width="17.5703125" style="75" customWidth="1"/>
    <col min="14086" max="14086" width="17.85546875" style="75" customWidth="1"/>
    <col min="14087" max="14087" width="20" style="75" customWidth="1"/>
    <col min="14088" max="14088" width="20.5703125" style="75" customWidth="1"/>
    <col min="14089" max="14089" width="17.28515625" style="75" customWidth="1"/>
    <col min="14090" max="14090" width="11.42578125" style="75" customWidth="1"/>
    <col min="14091" max="14091" width="20.5703125" style="75" customWidth="1"/>
    <col min="14092" max="14093" width="9.85546875" style="75" bestFit="1" customWidth="1"/>
    <col min="14094" max="14338" width="8.7109375" style="75"/>
    <col min="14339" max="14339" width="32.5703125" style="75" customWidth="1"/>
    <col min="14340" max="14340" width="25.7109375" style="75" customWidth="1"/>
    <col min="14341" max="14341" width="17.5703125" style="75" customWidth="1"/>
    <col min="14342" max="14342" width="17.85546875" style="75" customWidth="1"/>
    <col min="14343" max="14343" width="20" style="75" customWidth="1"/>
    <col min="14344" max="14344" width="20.5703125" style="75" customWidth="1"/>
    <col min="14345" max="14345" width="17.28515625" style="75" customWidth="1"/>
    <col min="14346" max="14346" width="11.42578125" style="75" customWidth="1"/>
    <col min="14347" max="14347" width="20.5703125" style="75" customWidth="1"/>
    <col min="14348" max="14349" width="9.85546875" style="75" bestFit="1" customWidth="1"/>
    <col min="14350" max="14594" width="8.7109375" style="75"/>
    <col min="14595" max="14595" width="32.5703125" style="75" customWidth="1"/>
    <col min="14596" max="14596" width="25.7109375" style="75" customWidth="1"/>
    <col min="14597" max="14597" width="17.5703125" style="75" customWidth="1"/>
    <col min="14598" max="14598" width="17.85546875" style="75" customWidth="1"/>
    <col min="14599" max="14599" width="20" style="75" customWidth="1"/>
    <col min="14600" max="14600" width="20.5703125" style="75" customWidth="1"/>
    <col min="14601" max="14601" width="17.28515625" style="75" customWidth="1"/>
    <col min="14602" max="14602" width="11.42578125" style="75" customWidth="1"/>
    <col min="14603" max="14603" width="20.5703125" style="75" customWidth="1"/>
    <col min="14604" max="14605" width="9.85546875" style="75" bestFit="1" customWidth="1"/>
    <col min="14606" max="14850" width="8.7109375" style="75"/>
    <col min="14851" max="14851" width="32.5703125" style="75" customWidth="1"/>
    <col min="14852" max="14852" width="25.7109375" style="75" customWidth="1"/>
    <col min="14853" max="14853" width="17.5703125" style="75" customWidth="1"/>
    <col min="14854" max="14854" width="17.85546875" style="75" customWidth="1"/>
    <col min="14855" max="14855" width="20" style="75" customWidth="1"/>
    <col min="14856" max="14856" width="20.5703125" style="75" customWidth="1"/>
    <col min="14857" max="14857" width="17.28515625" style="75" customWidth="1"/>
    <col min="14858" max="14858" width="11.42578125" style="75" customWidth="1"/>
    <col min="14859" max="14859" width="20.5703125" style="75" customWidth="1"/>
    <col min="14860" max="14861" width="9.85546875" style="75" bestFit="1" customWidth="1"/>
    <col min="14862" max="15106" width="8.7109375" style="75"/>
    <col min="15107" max="15107" width="32.5703125" style="75" customWidth="1"/>
    <col min="15108" max="15108" width="25.7109375" style="75" customWidth="1"/>
    <col min="15109" max="15109" width="17.5703125" style="75" customWidth="1"/>
    <col min="15110" max="15110" width="17.85546875" style="75" customWidth="1"/>
    <col min="15111" max="15111" width="20" style="75" customWidth="1"/>
    <col min="15112" max="15112" width="20.5703125" style="75" customWidth="1"/>
    <col min="15113" max="15113" width="17.28515625" style="75" customWidth="1"/>
    <col min="15114" max="15114" width="11.42578125" style="75" customWidth="1"/>
    <col min="15115" max="15115" width="20.5703125" style="75" customWidth="1"/>
    <col min="15116" max="15117" width="9.85546875" style="75" bestFit="1" customWidth="1"/>
    <col min="15118" max="15362" width="8.7109375" style="75"/>
    <col min="15363" max="15363" width="32.5703125" style="75" customWidth="1"/>
    <col min="15364" max="15364" width="25.7109375" style="75" customWidth="1"/>
    <col min="15365" max="15365" width="17.5703125" style="75" customWidth="1"/>
    <col min="15366" max="15366" width="17.85546875" style="75" customWidth="1"/>
    <col min="15367" max="15367" width="20" style="75" customWidth="1"/>
    <col min="15368" max="15368" width="20.5703125" style="75" customWidth="1"/>
    <col min="15369" max="15369" width="17.28515625" style="75" customWidth="1"/>
    <col min="15370" max="15370" width="11.42578125" style="75" customWidth="1"/>
    <col min="15371" max="15371" width="20.5703125" style="75" customWidth="1"/>
    <col min="15372" max="15373" width="9.85546875" style="75" bestFit="1" customWidth="1"/>
    <col min="15374" max="15618" width="8.7109375" style="75"/>
    <col min="15619" max="15619" width="32.5703125" style="75" customWidth="1"/>
    <col min="15620" max="15620" width="25.7109375" style="75" customWidth="1"/>
    <col min="15621" max="15621" width="17.5703125" style="75" customWidth="1"/>
    <col min="15622" max="15622" width="17.85546875" style="75" customWidth="1"/>
    <col min="15623" max="15623" width="20" style="75" customWidth="1"/>
    <col min="15624" max="15624" width="20.5703125" style="75" customWidth="1"/>
    <col min="15625" max="15625" width="17.28515625" style="75" customWidth="1"/>
    <col min="15626" max="15626" width="11.42578125" style="75" customWidth="1"/>
    <col min="15627" max="15627" width="20.5703125" style="75" customWidth="1"/>
    <col min="15628" max="15629" width="9.85546875" style="75" bestFit="1" customWidth="1"/>
    <col min="15630" max="15874" width="8.7109375" style="75"/>
    <col min="15875" max="15875" width="32.5703125" style="75" customWidth="1"/>
    <col min="15876" max="15876" width="25.7109375" style="75" customWidth="1"/>
    <col min="15877" max="15877" width="17.5703125" style="75" customWidth="1"/>
    <col min="15878" max="15878" width="17.85546875" style="75" customWidth="1"/>
    <col min="15879" max="15879" width="20" style="75" customWidth="1"/>
    <col min="15880" max="15880" width="20.5703125" style="75" customWidth="1"/>
    <col min="15881" max="15881" width="17.28515625" style="75" customWidth="1"/>
    <col min="15882" max="15882" width="11.42578125" style="75" customWidth="1"/>
    <col min="15883" max="15883" width="20.5703125" style="75" customWidth="1"/>
    <col min="15884" max="15885" width="9.85546875" style="75" bestFit="1" customWidth="1"/>
    <col min="15886" max="16130" width="8.7109375" style="75"/>
    <col min="16131" max="16131" width="32.5703125" style="75" customWidth="1"/>
    <col min="16132" max="16132" width="25.7109375" style="75" customWidth="1"/>
    <col min="16133" max="16133" width="17.5703125" style="75" customWidth="1"/>
    <col min="16134" max="16134" width="17.85546875" style="75" customWidth="1"/>
    <col min="16135" max="16135" width="20" style="75" customWidth="1"/>
    <col min="16136" max="16136" width="20.5703125" style="75" customWidth="1"/>
    <col min="16137" max="16137" width="17.28515625" style="75" customWidth="1"/>
    <col min="16138" max="16138" width="11.42578125" style="75" customWidth="1"/>
    <col min="16139" max="16139" width="20.5703125" style="75" customWidth="1"/>
    <col min="16140" max="16141" width="9.85546875" style="75" bestFit="1" customWidth="1"/>
    <col min="16142" max="16384" width="8.7109375" style="75"/>
  </cols>
  <sheetData>
    <row r="1" spans="1:17" ht="18.75">
      <c r="A1" s="72" t="s">
        <v>440</v>
      </c>
      <c r="B1" s="73"/>
      <c r="C1" s="74"/>
    </row>
    <row r="2" spans="1:17" ht="18.75">
      <c r="A2" s="76" t="s">
        <v>441</v>
      </c>
      <c r="B2" s="77"/>
      <c r="F2" s="75" t="s">
        <v>442</v>
      </c>
    </row>
    <row r="3" spans="1:17" ht="18.75">
      <c r="A3" s="76" t="s">
        <v>443</v>
      </c>
      <c r="B3" s="77"/>
      <c r="F3" s="75" t="s">
        <v>444</v>
      </c>
    </row>
    <row r="4" spans="1:17" ht="18.75">
      <c r="A4" s="76"/>
      <c r="B4" s="77"/>
      <c r="F4" s="75" t="s">
        <v>445</v>
      </c>
    </row>
    <row r="6" spans="1:17">
      <c r="C6" s="78" t="s">
        <v>446</v>
      </c>
      <c r="M6" s="79" t="s">
        <v>447</v>
      </c>
    </row>
    <row r="9" spans="1:17">
      <c r="K9" s="75" t="s">
        <v>448</v>
      </c>
    </row>
    <row r="10" spans="1:17">
      <c r="K10" s="75" t="s">
        <v>449</v>
      </c>
    </row>
    <row r="11" spans="1:17">
      <c r="C11" s="75" t="s">
        <v>450</v>
      </c>
    </row>
    <row r="14" spans="1:17">
      <c r="C14" s="78" t="s">
        <v>451</v>
      </c>
    </row>
    <row r="16" spans="1:17" ht="15">
      <c r="C16" s="80"/>
      <c r="D16" s="81" t="s">
        <v>452</v>
      </c>
      <c r="E16" s="82"/>
      <c r="F16" s="82"/>
      <c r="G16" s="83"/>
      <c r="H16" s="83"/>
      <c r="I16" s="83"/>
      <c r="O16" s="82"/>
      <c r="P16" s="82"/>
      <c r="Q16" s="82"/>
    </row>
    <row r="17" spans="3:17" ht="15">
      <c r="C17" s="84" t="s">
        <v>453</v>
      </c>
      <c r="D17" s="85">
        <v>3.38</v>
      </c>
      <c r="E17" s="77" t="s">
        <v>454</v>
      </c>
      <c r="F17" s="86"/>
      <c r="G17" s="87"/>
      <c r="H17" s="87"/>
      <c r="I17" s="87"/>
      <c r="O17" s="86"/>
      <c r="P17" s="86"/>
      <c r="Q17" s="86"/>
    </row>
    <row r="18" spans="3:17" ht="15">
      <c r="C18" s="88">
        <v>2.15</v>
      </c>
      <c r="D18" s="89">
        <v>3.87</v>
      </c>
      <c r="E18" s="90"/>
      <c r="F18" s="90"/>
      <c r="G18" s="91"/>
      <c r="H18" s="91"/>
      <c r="I18" s="91"/>
      <c r="O18" s="90"/>
      <c r="P18" s="90"/>
      <c r="Q18" s="90"/>
    </row>
    <row r="19" spans="3:17" ht="15">
      <c r="C19" s="88">
        <v>3.65</v>
      </c>
      <c r="D19" s="89">
        <v>3.68</v>
      </c>
      <c r="E19" s="90"/>
      <c r="F19" s="90"/>
      <c r="G19" s="91"/>
      <c r="H19" s="91"/>
      <c r="I19" s="91"/>
      <c r="O19" s="90"/>
      <c r="P19" s="90"/>
      <c r="Q19" s="90"/>
    </row>
    <row r="20" spans="3:17" ht="15">
      <c r="C20" s="88">
        <v>6.85</v>
      </c>
      <c r="D20" s="89">
        <v>3.52</v>
      </c>
      <c r="E20" s="91"/>
      <c r="F20" s="91"/>
      <c r="G20" s="91"/>
      <c r="H20" s="91"/>
      <c r="I20" s="91"/>
      <c r="K20" s="82"/>
      <c r="L20" s="92"/>
      <c r="M20" s="90"/>
      <c r="N20" s="90"/>
      <c r="O20" s="90"/>
      <c r="P20" s="90"/>
      <c r="Q20" s="90"/>
    </row>
    <row r="21" spans="3:17" ht="15">
      <c r="C21" s="93" t="s">
        <v>455</v>
      </c>
      <c r="D21" s="89">
        <f>'[46]Poor HH in RO EU-SILC'!C5</f>
        <v>2.5099999999999998</v>
      </c>
      <c r="E21" s="91" t="s">
        <v>456</v>
      </c>
      <c r="F21" s="91"/>
      <c r="G21" s="91"/>
      <c r="H21" s="91"/>
      <c r="I21" s="91"/>
      <c r="K21" s="82"/>
      <c r="L21" s="92"/>
      <c r="M21" s="90"/>
      <c r="N21" s="90"/>
      <c r="O21" s="90"/>
      <c r="P21" s="90"/>
      <c r="Q21" s="90"/>
    </row>
    <row r="22" spans="3:17" ht="15">
      <c r="C22" s="93" t="s">
        <v>455</v>
      </c>
      <c r="D22" s="89">
        <f>'[46]Poor HH in RO EU-SILC'!C5</f>
        <v>2.5099999999999998</v>
      </c>
      <c r="E22" s="91" t="s">
        <v>456</v>
      </c>
      <c r="F22" s="91"/>
      <c r="G22" s="91"/>
      <c r="H22" s="91"/>
      <c r="I22" s="91"/>
      <c r="K22" s="82"/>
      <c r="L22" s="92"/>
      <c r="M22" s="90"/>
      <c r="N22" s="90"/>
      <c r="O22" s="90"/>
      <c r="P22" s="90"/>
      <c r="Q22" s="90"/>
    </row>
    <row r="23" spans="3:17" ht="15">
      <c r="D23" s="91" t="s">
        <v>457</v>
      </c>
      <c r="E23" s="91"/>
      <c r="F23" s="91"/>
      <c r="G23" s="91"/>
      <c r="H23" s="91"/>
      <c r="I23" s="91"/>
      <c r="K23" s="82"/>
      <c r="L23" s="92"/>
      <c r="M23" s="90"/>
      <c r="N23" s="90"/>
      <c r="O23" s="90"/>
      <c r="P23" s="90"/>
      <c r="Q23" s="90"/>
    </row>
    <row r="24" spans="3:17" ht="15">
      <c r="D24" s="91"/>
      <c r="E24" s="91"/>
      <c r="F24" s="91"/>
      <c r="G24" s="91"/>
      <c r="H24" s="91"/>
      <c r="I24" s="91"/>
      <c r="K24" s="82"/>
      <c r="L24" s="92"/>
      <c r="M24" s="90"/>
      <c r="N24" s="90"/>
      <c r="O24" s="90"/>
      <c r="P24" s="90"/>
      <c r="Q24" s="90"/>
    </row>
    <row r="25" spans="3:17" ht="15">
      <c r="D25" s="91"/>
      <c r="E25" s="91"/>
      <c r="F25" s="91"/>
      <c r="G25" s="91"/>
      <c r="H25" s="91"/>
      <c r="I25" s="91"/>
      <c r="K25" s="82"/>
      <c r="L25" s="92"/>
      <c r="M25" s="90"/>
      <c r="N25" s="90"/>
      <c r="O25" s="90"/>
      <c r="P25" s="90"/>
      <c r="Q25" s="90"/>
    </row>
    <row r="26" spans="3:17" ht="15">
      <c r="C26" s="94" t="s">
        <v>458</v>
      </c>
    </row>
    <row r="27" spans="3:17" ht="15">
      <c r="C27" s="94"/>
    </row>
    <row r="28" spans="3:17" ht="15">
      <c r="C28" s="94"/>
    </row>
    <row r="29" spans="3:17" ht="15">
      <c r="C29" s="94" t="s">
        <v>459</v>
      </c>
      <c r="D29" s="75" t="s">
        <v>460</v>
      </c>
    </row>
    <row r="30" spans="3:17" ht="15.75" thickBot="1">
      <c r="D30" s="75" t="s">
        <v>461</v>
      </c>
      <c r="H30" s="75" t="s">
        <v>462</v>
      </c>
      <c r="L30" s="95" t="s">
        <v>463</v>
      </c>
    </row>
    <row r="31" spans="3:17">
      <c r="C31" s="470" t="s">
        <v>464</v>
      </c>
      <c r="D31" s="96"/>
      <c r="E31" s="97"/>
      <c r="G31" s="470" t="s">
        <v>464</v>
      </c>
      <c r="H31" s="96"/>
      <c r="I31" s="97"/>
      <c r="K31" s="470" t="s">
        <v>464</v>
      </c>
      <c r="L31" s="96"/>
      <c r="M31" s="97"/>
    </row>
    <row r="32" spans="3:17" ht="15.75" thickBot="1">
      <c r="C32" s="471"/>
      <c r="D32" s="98" t="s">
        <v>465</v>
      </c>
      <c r="E32" s="98" t="s">
        <v>466</v>
      </c>
      <c r="G32" s="471"/>
      <c r="H32" s="98" t="s">
        <v>465</v>
      </c>
      <c r="I32" s="98" t="s">
        <v>466</v>
      </c>
      <c r="K32" s="471"/>
      <c r="L32" s="98" t="s">
        <v>465</v>
      </c>
      <c r="M32" s="98" t="s">
        <v>466</v>
      </c>
    </row>
    <row r="33" spans="3:14" ht="15">
      <c r="C33" s="99" t="s">
        <v>283</v>
      </c>
      <c r="D33" s="100">
        <f>'[46]DG Consumption Food Basket'!I53</f>
        <v>4.1420118343195265</v>
      </c>
      <c r="E33" s="101">
        <f>'[46]DG Consumption Food Basket'!I54</f>
        <v>5.9365451977057075</v>
      </c>
      <c r="G33" s="99" t="s">
        <v>283</v>
      </c>
      <c r="H33" s="102">
        <f>D33*30.42</f>
        <v>126</v>
      </c>
      <c r="I33" s="102">
        <f>E33*30.42</f>
        <v>180.58970491420763</v>
      </c>
      <c r="K33" s="99" t="s">
        <v>283</v>
      </c>
      <c r="L33" s="102">
        <f>D33*365</f>
        <v>1511.8343195266273</v>
      </c>
      <c r="M33" s="102">
        <f>E33*365</f>
        <v>2166.8389971625834</v>
      </c>
    </row>
    <row r="34" spans="3:14" ht="15.75" thickBot="1">
      <c r="C34" s="103" t="s">
        <v>467</v>
      </c>
      <c r="D34" s="104">
        <f>D33*$D$76</f>
        <v>20.041952662721894</v>
      </c>
      <c r="E34" s="104">
        <f>E33*$D$76</f>
        <v>28.725161248138608</v>
      </c>
      <c r="F34" s="105"/>
      <c r="G34" s="103" t="s">
        <v>467</v>
      </c>
      <c r="H34" s="106">
        <f>H33*$D$76</f>
        <v>609.67619999999999</v>
      </c>
      <c r="I34" s="106">
        <f>I33*$D$76</f>
        <v>873.81940516837653</v>
      </c>
      <c r="J34" s="105"/>
      <c r="K34" s="103" t="s">
        <v>467</v>
      </c>
      <c r="L34" s="106">
        <f>L33*$D$76</f>
        <v>7315.3127218934915</v>
      </c>
      <c r="M34" s="106">
        <f>M33*$D$76</f>
        <v>10484.683855570593</v>
      </c>
    </row>
    <row r="35" spans="3:14" ht="15">
      <c r="C35" s="107"/>
      <c r="D35" s="107"/>
      <c r="E35" s="107"/>
      <c r="G35" s="107"/>
      <c r="H35" s="108"/>
      <c r="I35" s="108"/>
      <c r="K35" s="107"/>
      <c r="L35" s="108"/>
      <c r="M35" s="108"/>
    </row>
    <row r="36" spans="3:14" ht="15">
      <c r="C36" s="107"/>
      <c r="D36" s="107"/>
      <c r="E36" s="107"/>
      <c r="G36" s="107"/>
      <c r="H36" s="108"/>
      <c r="I36" s="108"/>
      <c r="K36" s="107"/>
      <c r="L36" s="108"/>
      <c r="M36" s="108"/>
    </row>
    <row r="37" spans="3:14" ht="15">
      <c r="C37" s="107"/>
      <c r="D37" s="107"/>
      <c r="E37" s="107"/>
      <c r="G37" s="107"/>
      <c r="H37" s="108"/>
      <c r="I37" s="108"/>
      <c r="K37" s="107"/>
      <c r="L37" s="108"/>
      <c r="M37" s="108"/>
    </row>
    <row r="38" spans="3:14" ht="15">
      <c r="C38" s="107"/>
      <c r="D38" s="107"/>
      <c r="E38" s="107"/>
      <c r="G38" s="107"/>
      <c r="H38" s="108"/>
      <c r="I38" s="108"/>
      <c r="K38" s="107"/>
      <c r="L38" s="108"/>
      <c r="M38" s="108"/>
    </row>
    <row r="39" spans="3:14">
      <c r="C39" s="78" t="s">
        <v>468</v>
      </c>
    </row>
    <row r="40" spans="3:14">
      <c r="C40" s="78"/>
      <c r="J40" s="75" t="s">
        <v>284</v>
      </c>
    </row>
    <row r="41" spans="3:14" ht="18.75">
      <c r="C41" s="474" t="s">
        <v>469</v>
      </c>
      <c r="D41" s="475"/>
      <c r="E41" s="475"/>
      <c r="F41" s="475"/>
      <c r="J41" s="75">
        <f>E45*D45/(H45+0.5*I45)</f>
        <v>244.96044507042251</v>
      </c>
    </row>
    <row r="42" spans="3:14">
      <c r="C42" s="75" t="s">
        <v>470</v>
      </c>
      <c r="J42" s="75">
        <f>E46*D46/(H46+0.5*I46)</f>
        <v>351.08995627714739</v>
      </c>
    </row>
    <row r="43" spans="3:14" ht="13.5" thickBot="1"/>
    <row r="44" spans="3:14" ht="75">
      <c r="C44" s="109"/>
      <c r="D44" s="110" t="s">
        <v>471</v>
      </c>
      <c r="E44" s="110" t="s">
        <v>472</v>
      </c>
      <c r="F44" s="110" t="s">
        <v>473</v>
      </c>
      <c r="G44" s="110" t="s">
        <v>474</v>
      </c>
      <c r="H44" s="110" t="s">
        <v>475</v>
      </c>
      <c r="I44" s="110" t="s">
        <v>476</v>
      </c>
      <c r="J44" s="111" t="s">
        <v>477</v>
      </c>
      <c r="K44" s="112" t="s">
        <v>478</v>
      </c>
      <c r="N44" s="75" t="s">
        <v>479</v>
      </c>
    </row>
    <row r="45" spans="3:14" ht="15">
      <c r="C45" s="113" t="s">
        <v>480</v>
      </c>
      <c r="D45" s="114">
        <f>H33*D22</f>
        <v>316.26</v>
      </c>
      <c r="E45" s="82">
        <f>G54/100</f>
        <v>0.82489999999999997</v>
      </c>
      <c r="F45" s="114">
        <f>D45*E45</f>
        <v>260.88287399999996</v>
      </c>
      <c r="G45" s="114">
        <f>D45-F45</f>
        <v>55.377126000000032</v>
      </c>
      <c r="H45" s="115">
        <v>1</v>
      </c>
      <c r="I45" s="115">
        <v>0.13</v>
      </c>
      <c r="J45" s="116">
        <f>F45/(H45+0.5*I45)</f>
        <v>244.96044507042251</v>
      </c>
      <c r="K45" s="117">
        <f>J45*$D$76</f>
        <v>1185.2901055622535</v>
      </c>
    </row>
    <row r="46" spans="3:14" ht="15.75" thickBot="1">
      <c r="C46" s="118" t="s">
        <v>466</v>
      </c>
      <c r="D46" s="119">
        <f>I33*D21</f>
        <v>453.28015933466111</v>
      </c>
      <c r="E46" s="120">
        <f>E45</f>
        <v>0.82489999999999997</v>
      </c>
      <c r="F46" s="119">
        <f>D46*E46</f>
        <v>373.91080343516194</v>
      </c>
      <c r="G46" s="119">
        <f>D46-F46</f>
        <v>79.369355899499169</v>
      </c>
      <c r="H46" s="121">
        <v>1</v>
      </c>
      <c r="I46" s="121">
        <v>0.13</v>
      </c>
      <c r="J46" s="122">
        <f>F46/(H46+0.5*I46)</f>
        <v>351.08995627714739</v>
      </c>
      <c r="K46" s="123">
        <f>J46*$D$76</f>
        <v>1698.8189714382331</v>
      </c>
    </row>
    <row r="47" spans="3:14">
      <c r="E47" s="73" t="s">
        <v>481</v>
      </c>
      <c r="H47" s="73" t="s">
        <v>482</v>
      </c>
      <c r="N47" s="124" t="s">
        <v>483</v>
      </c>
    </row>
    <row r="48" spans="3:14">
      <c r="C48" s="75" t="s">
        <v>484</v>
      </c>
      <c r="H48" s="73" t="s">
        <v>485</v>
      </c>
    </row>
    <row r="49" spans="3:10">
      <c r="C49" s="75" t="s">
        <v>486</v>
      </c>
      <c r="H49" s="73" t="s">
        <v>487</v>
      </c>
    </row>
    <row r="51" spans="3:10" ht="39" thickBot="1">
      <c r="C51" s="125" t="s">
        <v>488</v>
      </c>
      <c r="E51" s="126" t="s">
        <v>489</v>
      </c>
      <c r="F51" s="126" t="s">
        <v>490</v>
      </c>
      <c r="G51" s="127" t="s">
        <v>491</v>
      </c>
    </row>
    <row r="52" spans="3:10" ht="45">
      <c r="C52" s="109"/>
      <c r="D52" s="128" t="s">
        <v>492</v>
      </c>
      <c r="E52" s="128" t="s">
        <v>493</v>
      </c>
      <c r="F52" s="128" t="s">
        <v>494</v>
      </c>
      <c r="G52" s="129" t="s">
        <v>495</v>
      </c>
      <c r="H52" s="130"/>
      <c r="I52" s="75" t="s">
        <v>496</v>
      </c>
    </row>
    <row r="53" spans="3:10" ht="15">
      <c r="C53" s="113" t="s">
        <v>497</v>
      </c>
      <c r="D53" s="131">
        <f>100-D54</f>
        <v>52.62</v>
      </c>
      <c r="E53" s="132">
        <f t="shared" ref="E53:G53" si="0">100-E54</f>
        <v>84.67</v>
      </c>
      <c r="F53" s="132">
        <f t="shared" si="0"/>
        <v>76.61</v>
      </c>
      <c r="G53" s="132">
        <f t="shared" si="0"/>
        <v>17.510000000000005</v>
      </c>
      <c r="H53" s="132"/>
      <c r="I53" s="75" t="s">
        <v>498</v>
      </c>
    </row>
    <row r="54" spans="3:10" ht="15.75" thickBot="1">
      <c r="C54" s="133" t="s">
        <v>499</v>
      </c>
      <c r="D54" s="134">
        <f>'[46]Poor HH in RO EU-SILC'!F3*100</f>
        <v>47.38</v>
      </c>
      <c r="E54" s="135">
        <f>'[46]Poor HH in RO EU-SILC'!F5*100</f>
        <v>15.329999999999998</v>
      </c>
      <c r="F54" s="135">
        <v>23.39</v>
      </c>
      <c r="G54" s="135">
        <v>82.49</v>
      </c>
      <c r="H54" s="135"/>
    </row>
    <row r="55" spans="3:10">
      <c r="C55" s="75" t="s">
        <v>500</v>
      </c>
      <c r="D55" s="75">
        <f>SUM(D53:D54)</f>
        <v>100</v>
      </c>
      <c r="E55" s="75">
        <f t="shared" ref="E55:G55" si="1">SUM(E53:E54)</f>
        <v>100</v>
      </c>
      <c r="F55" s="75">
        <f t="shared" si="1"/>
        <v>100</v>
      </c>
      <c r="G55" s="75">
        <f t="shared" si="1"/>
        <v>100</v>
      </c>
    </row>
    <row r="56" spans="3:10" ht="15">
      <c r="C56" s="107"/>
      <c r="G56" s="107"/>
    </row>
    <row r="57" spans="3:10" ht="15">
      <c r="C57" s="107"/>
      <c r="G57" s="107"/>
    </row>
    <row r="58" spans="3:10">
      <c r="C58" s="78" t="s">
        <v>501</v>
      </c>
    </row>
    <row r="59" spans="3:10">
      <c r="C59" s="136"/>
      <c r="D59" s="137" t="s">
        <v>502</v>
      </c>
      <c r="E59" s="137" t="s">
        <v>283</v>
      </c>
      <c r="F59" s="81" t="s">
        <v>503</v>
      </c>
      <c r="J59" s="82"/>
    </row>
    <row r="60" spans="3:10">
      <c r="C60" s="138" t="s">
        <v>504</v>
      </c>
      <c r="D60" s="75">
        <v>2230</v>
      </c>
      <c r="E60" s="75">
        <f>D60/D76</f>
        <v>460.86758840184348</v>
      </c>
      <c r="J60" s="82"/>
    </row>
    <row r="61" spans="3:10">
      <c r="C61" s="138" t="s">
        <v>505</v>
      </c>
      <c r="D61" s="139">
        <v>1338</v>
      </c>
      <c r="E61" s="75">
        <f>D61/D76</f>
        <v>276.5205530411061</v>
      </c>
      <c r="F61" s="140" t="s">
        <v>506</v>
      </c>
      <c r="G61" s="141"/>
      <c r="J61" s="82"/>
    </row>
    <row r="62" spans="3:10">
      <c r="C62" s="138" t="s">
        <v>507</v>
      </c>
      <c r="D62" s="105"/>
      <c r="E62" s="82"/>
      <c r="F62" s="142"/>
      <c r="G62" s="143"/>
      <c r="J62" s="82"/>
    </row>
    <row r="63" spans="3:10" ht="15">
      <c r="C63" s="138" t="s">
        <v>508</v>
      </c>
      <c r="D63" s="144"/>
      <c r="G63" s="143"/>
      <c r="J63" s="82"/>
    </row>
    <row r="64" spans="3:10" ht="15">
      <c r="C64" s="138"/>
      <c r="D64" s="105"/>
      <c r="F64" s="107"/>
      <c r="G64" s="143"/>
      <c r="J64" s="82"/>
    </row>
    <row r="65" spans="3:10" ht="15">
      <c r="D65" s="105"/>
      <c r="F65" s="107"/>
      <c r="G65" s="143"/>
      <c r="J65" s="82"/>
    </row>
    <row r="66" spans="3:10" ht="15">
      <c r="C66" s="145"/>
      <c r="D66" s="146"/>
      <c r="E66" s="146"/>
      <c r="F66" s="147"/>
      <c r="G66" s="148"/>
      <c r="J66" s="82"/>
    </row>
    <row r="67" spans="3:10" ht="15">
      <c r="C67" s="107"/>
      <c r="G67" s="107"/>
      <c r="J67" s="82"/>
    </row>
    <row r="68" spans="3:10" ht="15">
      <c r="C68" s="149"/>
      <c r="F68" s="87"/>
      <c r="G68" s="107"/>
      <c r="J68" s="82"/>
    </row>
    <row r="69" spans="3:10" ht="15">
      <c r="C69" s="87"/>
      <c r="G69" s="107"/>
      <c r="J69" s="82"/>
    </row>
    <row r="70" spans="3:10" ht="15">
      <c r="C70" s="150"/>
      <c r="D70" s="151"/>
      <c r="E70" s="152"/>
      <c r="J70" s="82"/>
    </row>
    <row r="71" spans="3:10" ht="15">
      <c r="C71" s="153"/>
      <c r="D71" s="154"/>
      <c r="E71" s="141"/>
    </row>
    <row r="72" spans="3:10" ht="15">
      <c r="C72" s="153"/>
      <c r="D72" s="142"/>
      <c r="E72" s="141"/>
    </row>
    <row r="73" spans="3:10" ht="15">
      <c r="C73" s="153"/>
      <c r="D73" s="155"/>
      <c r="E73" s="141"/>
    </row>
    <row r="74" spans="3:10">
      <c r="C74" s="93"/>
      <c r="D74" s="82"/>
      <c r="E74" s="141"/>
    </row>
    <row r="75" spans="3:10" ht="15">
      <c r="C75" s="156" t="s">
        <v>509</v>
      </c>
      <c r="D75" s="82"/>
      <c r="E75" s="141"/>
    </row>
    <row r="76" spans="3:10">
      <c r="C76" s="157" t="s">
        <v>510</v>
      </c>
      <c r="D76" s="158">
        <v>4.8387000000000002</v>
      </c>
      <c r="E76" s="159"/>
    </row>
    <row r="77" spans="3:10" ht="15">
      <c r="C77" s="87"/>
    </row>
    <row r="78" spans="3:10" ht="13.5" thickBot="1">
      <c r="C78" s="160" t="s">
        <v>511</v>
      </c>
    </row>
    <row r="79" spans="3:10" ht="15.75" thickBot="1">
      <c r="C79" s="109"/>
      <c r="D79" s="161"/>
      <c r="E79" s="472" t="s">
        <v>512</v>
      </c>
      <c r="F79" s="473"/>
      <c r="G79" s="162"/>
      <c r="H79" s="162"/>
    </row>
    <row r="80" spans="3:10">
      <c r="C80" s="163" t="s">
        <v>513</v>
      </c>
      <c r="D80" s="164" t="s">
        <v>514</v>
      </c>
      <c r="E80" s="165" t="s">
        <v>515</v>
      </c>
      <c r="F80" s="166" t="s">
        <v>516</v>
      </c>
    </row>
    <row r="81" spans="3:6">
      <c r="C81" s="167" t="s">
        <v>517</v>
      </c>
      <c r="D81" s="142" t="str">
        <f>F61</f>
        <v>We need the net</v>
      </c>
      <c r="E81" s="154">
        <f>J45</f>
        <v>244.96044507042251</v>
      </c>
      <c r="F81" s="168">
        <f>J46</f>
        <v>351.08995627714739</v>
      </c>
    </row>
    <row r="82" spans="3:6">
      <c r="C82" s="167" t="s">
        <v>518</v>
      </c>
      <c r="D82" s="139" t="e">
        <f>D81*$D$76</f>
        <v>#VALUE!</v>
      </c>
      <c r="E82" s="139">
        <f>E81*$D$76</f>
        <v>1185.2901055622535</v>
      </c>
      <c r="F82" s="117">
        <f>F81*$D$76</f>
        <v>1698.8189714382331</v>
      </c>
    </row>
    <row r="88" spans="3:6">
      <c r="E88" s="75">
        <v>5500</v>
      </c>
      <c r="F88" s="75">
        <f>E88/12</f>
        <v>458.33333333333331</v>
      </c>
    </row>
    <row r="89" spans="3:6">
      <c r="E89" s="75">
        <v>7400</v>
      </c>
      <c r="F89" s="75">
        <f>E89/12</f>
        <v>616.66666666666663</v>
      </c>
    </row>
  </sheetData>
  <mergeCells count="5">
    <mergeCell ref="C31:C32"/>
    <mergeCell ref="G31:G32"/>
    <mergeCell ref="K31:K32"/>
    <mergeCell ref="E79:F79"/>
    <mergeCell ref="C41:F41"/>
  </mergeCells>
  <hyperlinks>
    <hyperlink ref="M6" r:id="rId1" xr:uid="{ECFA72EC-0615-412A-A9DE-E7446AF0BB6C}"/>
  </hyperlinks>
  <pageMargins left="0.7" right="0.7" top="0.75" bottom="0.75" header="0.3" footer="0.3"/>
  <pageSetup orientation="portrait" r:id="rId2"/>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37D71-F4FB-4F17-BEE9-6EAC8E81EB43}">
  <dimension ref="C1:P33"/>
  <sheetViews>
    <sheetView topLeftCell="D1" workbookViewId="0">
      <selection activeCell="K8" sqref="K8:N8"/>
    </sheetView>
  </sheetViews>
  <sheetFormatPr defaultRowHeight="15"/>
  <cols>
    <col min="3" max="3" width="41.42578125" customWidth="1"/>
    <col min="10" max="10" width="28.28515625" customWidth="1"/>
  </cols>
  <sheetData>
    <row r="1" spans="3:14">
      <c r="C1" s="290" t="s">
        <v>519</v>
      </c>
      <c r="H1" t="s">
        <v>520</v>
      </c>
    </row>
    <row r="2" spans="3:14">
      <c r="C2" s="290"/>
    </row>
    <row r="3" spans="3:14">
      <c r="C3" s="290"/>
    </row>
    <row r="4" spans="3:14">
      <c r="C4" s="290"/>
    </row>
    <row r="5" spans="3:14">
      <c r="C5" t="s">
        <v>521</v>
      </c>
    </row>
    <row r="7" spans="3:14" ht="30">
      <c r="C7" s="295" t="s">
        <v>522</v>
      </c>
      <c r="K7" t="s">
        <v>523</v>
      </c>
    </row>
    <row r="8" spans="3:14">
      <c r="D8">
        <v>2020</v>
      </c>
      <c r="E8">
        <v>2021</v>
      </c>
      <c r="F8">
        <v>2022</v>
      </c>
      <c r="G8">
        <v>2023</v>
      </c>
      <c r="K8">
        <v>2020</v>
      </c>
      <c r="L8">
        <v>2021</v>
      </c>
      <c r="M8">
        <v>2022</v>
      </c>
      <c r="N8">
        <v>2023</v>
      </c>
    </row>
    <row r="9" spans="3:14">
      <c r="C9" t="str">
        <f>'Table 2. Estimate of Living wag'!C45</f>
        <v>Extreme</v>
      </c>
      <c r="D9" s="416">
        <f>'Table 2. Estimate of Living wag'!K45</f>
        <v>1185.2901055622535</v>
      </c>
      <c r="E9">
        <f t="shared" ref="E9:G10" si="0">D9*(1+E15/100)</f>
        <v>1185.6215096518345</v>
      </c>
      <c r="F9">
        <f t="shared" si="0"/>
        <v>1187.5954974802335</v>
      </c>
      <c r="G9">
        <f t="shared" si="0"/>
        <v>1189.3236363300723</v>
      </c>
      <c r="J9" t="s">
        <v>524</v>
      </c>
      <c r="K9">
        <f>D9/(1-'Taxes on Labor- Net Minimum wag'!E33)</f>
        <v>2394.5254657823302</v>
      </c>
      <c r="L9">
        <f>E9/(1-'Taxes on Labor- Net Minimum wag'!F33)</f>
        <v>2395.194968993605</v>
      </c>
      <c r="M9">
        <f>F9/(1-'Taxes on Labor- Net Minimum wag'!G33)</f>
        <v>2399.182823192391</v>
      </c>
      <c r="N9">
        <f>G9/(1-'Taxes on Labor- Net Minimum wag'!H33)</f>
        <v>2402.6740127880248</v>
      </c>
    </row>
    <row r="10" spans="3:14">
      <c r="C10" t="str">
        <f>'Table 2. Estimate of Living wag'!C46</f>
        <v>Extreme poverty line (with adjustments)</v>
      </c>
      <c r="D10" s="415">
        <f>'Table 2. Estimate of Living wag'!K46</f>
        <v>1698.8189714382331</v>
      </c>
      <c r="E10" s="290">
        <f t="shared" si="0"/>
        <v>1785.4587389815829</v>
      </c>
      <c r="F10" s="290">
        <f t="shared" si="0"/>
        <v>2031.8520449610412</v>
      </c>
      <c r="G10" s="290">
        <f t="shared" si="0"/>
        <v>2243.1646576369899</v>
      </c>
      <c r="J10" t="str">
        <f>C10</f>
        <v>Extreme poverty line (with adjustments)</v>
      </c>
      <c r="K10">
        <f>D10/(1-'Taxes on Labor- Net Minimum wag'!E33)</f>
        <v>3431.9575180570369</v>
      </c>
      <c r="L10">
        <f>E10/(1-'Taxes on Labor- Net Minimum wag'!F33)</f>
        <v>3606.9873514779451</v>
      </c>
      <c r="M10">
        <f>F10/(1-'Taxes on Labor- Net Minimum wag'!G33)</f>
        <v>4104.7516059819018</v>
      </c>
      <c r="N10">
        <f>G10/(1-'Taxes on Labor- Net Minimum wag'!H33)</f>
        <v>4531.6457730040202</v>
      </c>
    </row>
    <row r="12" spans="3:14">
      <c r="C12" t="s">
        <v>525</v>
      </c>
      <c r="D12" s="422">
        <f>'Taxes on Labor- Net Minimum wag'!E32</f>
        <v>1103.8499999999999</v>
      </c>
      <c r="E12" s="422">
        <f>'Taxes on Labor- Net Minimum wag'!F32</f>
        <v>1138.5</v>
      </c>
      <c r="F12" s="422">
        <f>'Taxes on Labor- Net Minimum wag'!G32</f>
        <v>1485</v>
      </c>
      <c r="G12" s="422">
        <f>'Taxes on Labor- Net Minimum wag'!H32</f>
        <v>1485</v>
      </c>
    </row>
    <row r="14" spans="3:14">
      <c r="C14" t="s">
        <v>526</v>
      </c>
      <c r="D14">
        <v>2020</v>
      </c>
      <c r="E14">
        <v>2021</v>
      </c>
      <c r="F14">
        <v>2022</v>
      </c>
      <c r="G14">
        <v>2023</v>
      </c>
    </row>
    <row r="15" spans="3:14">
      <c r="C15" t="s">
        <v>527</v>
      </c>
      <c r="D15" s="12">
        <f>'no fig ROU Food Inflation '!G13</f>
        <v>4.8494592003864634E-2</v>
      </c>
      <c r="E15" s="12">
        <f>'no fig ROU Food Inflation '!H13</f>
        <v>2.7959744878125914E-2</v>
      </c>
      <c r="F15" s="12">
        <f>'no fig ROU Food Inflation '!I13</f>
        <v>0.16649392848639355</v>
      </c>
      <c r="G15" s="12">
        <f>'no fig ROU Food Inflation '!J13</f>
        <v>0.14551577986828579</v>
      </c>
    </row>
    <row r="16" spans="3:14">
      <c r="C16" t="s">
        <v>528</v>
      </c>
      <c r="D16">
        <f>'No Fig CPI &amp; INFL NSI'!D53</f>
        <v>2.6</v>
      </c>
      <c r="E16">
        <f>'No Fig CPI &amp; INFL NSI'!D54</f>
        <v>5.0999999999999996</v>
      </c>
      <c r="F16">
        <f>'No Fig CPI &amp; INFL NSI'!D55</f>
        <v>13.8</v>
      </c>
      <c r="G16">
        <f>'No Fig CPI &amp; INFL NSI'!D56</f>
        <v>10.4</v>
      </c>
    </row>
    <row r="17" spans="3:16">
      <c r="N17" t="s">
        <v>529</v>
      </c>
      <c r="O17">
        <v>3300</v>
      </c>
      <c r="P17">
        <f>N10/O17</f>
        <v>1.3732259918194001</v>
      </c>
    </row>
    <row r="19" spans="3:16">
      <c r="C19" t="s">
        <v>530</v>
      </c>
    </row>
    <row r="22" spans="3:16" ht="30">
      <c r="C22" s="295" t="s">
        <v>531</v>
      </c>
    </row>
    <row r="23" spans="3:16">
      <c r="D23">
        <v>2020</v>
      </c>
      <c r="E23">
        <v>2021</v>
      </c>
      <c r="F23">
        <v>2022</v>
      </c>
      <c r="G23">
        <v>2023</v>
      </c>
    </row>
    <row r="24" spans="3:16">
      <c r="C24" t="str">
        <f>C9</f>
        <v>Extreme</v>
      </c>
      <c r="D24" s="117">
        <f>'Table 2. Estimate of Living wag'!J45</f>
        <v>244.96044507042251</v>
      </c>
      <c r="E24">
        <f>D24*(1+E29/100)</f>
        <v>245.02893538591653</v>
      </c>
      <c r="F24">
        <f>E24*(1+F29/100)</f>
        <v>245.43689368636893</v>
      </c>
    </row>
    <row r="25" spans="3:16">
      <c r="C25" t="str">
        <f>C10</f>
        <v>Extreme poverty line (with adjustments)</v>
      </c>
      <c r="D25" s="117">
        <f>'Table 2. Estimate of Living wag'!J46</f>
        <v>351.08995627714739</v>
      </c>
      <c r="E25">
        <f>D25*(1+E30/100)</f>
        <v>351.26901215484872</v>
      </c>
      <c r="F25">
        <f>E25*(1+F30/100)</f>
        <v>351.75376339162239</v>
      </c>
      <c r="G25">
        <f>F25*(1+G30/100)</f>
        <v>352.11958730554966</v>
      </c>
    </row>
    <row r="28" spans="3:16">
      <c r="C28" t="s">
        <v>526</v>
      </c>
      <c r="D28">
        <v>2020</v>
      </c>
      <c r="E28">
        <v>2021</v>
      </c>
      <c r="F28">
        <v>2022</v>
      </c>
      <c r="G28">
        <v>2023</v>
      </c>
    </row>
    <row r="29" spans="3:16">
      <c r="C29" t="s">
        <v>527</v>
      </c>
      <c r="D29" s="12">
        <f>D15</f>
        <v>4.8494592003864634E-2</v>
      </c>
      <c r="E29" s="12">
        <f t="shared" ref="E29:G29" si="1">E15</f>
        <v>2.7959744878125914E-2</v>
      </c>
      <c r="F29" s="12">
        <f t="shared" si="1"/>
        <v>0.16649392848639355</v>
      </c>
      <c r="G29" s="12">
        <f t="shared" si="1"/>
        <v>0.14551577986828579</v>
      </c>
    </row>
    <row r="30" spans="3:16">
      <c r="C30" t="s">
        <v>528</v>
      </c>
      <c r="D30" s="12">
        <f>D16/100</f>
        <v>2.6000000000000002E-2</v>
      </c>
      <c r="E30" s="12">
        <f t="shared" ref="E30:G30" si="2">E16/100</f>
        <v>5.0999999999999997E-2</v>
      </c>
      <c r="F30" s="12">
        <f t="shared" si="2"/>
        <v>0.13800000000000001</v>
      </c>
      <c r="G30" s="12">
        <f t="shared" si="2"/>
        <v>0.10400000000000001</v>
      </c>
    </row>
    <row r="33" spans="3:3">
      <c r="C33" t="s">
        <v>530</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94607-721D-4A28-927B-AF48FB2DD053}">
  <sheetPr codeName="Sheet20"/>
  <dimension ref="A2:I11"/>
  <sheetViews>
    <sheetView workbookViewId="0">
      <selection activeCell="F11" sqref="F11"/>
    </sheetView>
  </sheetViews>
  <sheetFormatPr defaultColWidth="8.7109375" defaultRowHeight="15"/>
  <cols>
    <col min="1" max="1" width="37.85546875" style="171" customWidth="1"/>
    <col min="2" max="2" width="8.7109375" style="171"/>
    <col min="3" max="3" width="12" style="171" bestFit="1" customWidth="1"/>
    <col min="4" max="16384" width="8.7109375" style="171"/>
  </cols>
  <sheetData>
    <row r="2" spans="1:9">
      <c r="A2" s="170" t="s">
        <v>532</v>
      </c>
    </row>
    <row r="3" spans="1:9">
      <c r="B3" s="171" t="s">
        <v>533</v>
      </c>
      <c r="C3" s="171" t="s">
        <v>534</v>
      </c>
      <c r="D3" s="172" t="s">
        <v>517</v>
      </c>
    </row>
    <row r="4" spans="1:9">
      <c r="A4" s="171" t="s">
        <v>535</v>
      </c>
      <c r="B4" s="173">
        <v>7112</v>
      </c>
      <c r="C4" s="171">
        <f>B4*I5</f>
        <v>6098.5453958455755</v>
      </c>
      <c r="D4" s="171">
        <f>C4/'[46]Minimum Wage and NAT poverty'!D76</f>
        <v>1260.3685692118906</v>
      </c>
    </row>
    <row r="5" spans="1:9">
      <c r="A5" s="171" t="s">
        <v>536</v>
      </c>
      <c r="B5" s="171">
        <f>B4/3</f>
        <v>2370.6666666666665</v>
      </c>
      <c r="C5" s="171">
        <f>B5*I5</f>
        <v>2032.8484652818586</v>
      </c>
      <c r="D5" s="171">
        <f>C5/'[46]Minimum Wage and NAT poverty'!D76</f>
        <v>420.12285640396357</v>
      </c>
      <c r="G5" s="171" t="s">
        <v>537</v>
      </c>
      <c r="I5" s="171">
        <f>'[46]ROU CPI Inflation '!G12/'[46]ROU CPI Inflation '!I12</f>
        <v>0.85750075869594711</v>
      </c>
    </row>
    <row r="8" spans="1:9">
      <c r="A8" s="170" t="s">
        <v>538</v>
      </c>
    </row>
    <row r="10" spans="1:9">
      <c r="A10" s="171" t="s">
        <v>539</v>
      </c>
      <c r="B10" s="171">
        <f>B5/30.42</f>
        <v>77.931185623493306</v>
      </c>
      <c r="C10" s="171">
        <f>C5/30.42</f>
        <v>66.826050798220194</v>
      </c>
      <c r="D10" s="174">
        <f>C10/'[46]Minimum Wage and NAT poverty'!D76</f>
        <v>13.810744786455079</v>
      </c>
      <c r="F10" s="171" t="s">
        <v>540</v>
      </c>
    </row>
    <row r="11" spans="1:9">
      <c r="F11" s="171" t="s">
        <v>541</v>
      </c>
    </row>
  </sheetData>
  <pageMargins left="0.7" right="0.7" top="0.75" bottom="0.75" header="0.3" footer="0.3"/>
  <pageSetup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F206C-ABC5-4CDC-9949-75137E1B6AF4}">
  <sheetPr codeName="Sheet21"/>
  <dimension ref="A1:Q89"/>
  <sheetViews>
    <sheetView topLeftCell="A77" zoomScale="74" zoomScaleNormal="80" workbookViewId="0">
      <selection activeCell="F86" sqref="F86"/>
    </sheetView>
  </sheetViews>
  <sheetFormatPr defaultRowHeight="12.75"/>
  <cols>
    <col min="1" max="2" width="8.7109375" style="75" customWidth="1"/>
    <col min="3" max="3" width="32.5703125" style="75" customWidth="1"/>
    <col min="4" max="4" width="25.7109375" style="75" customWidth="1"/>
    <col min="5" max="5" width="17.5703125" style="75" customWidth="1"/>
    <col min="6" max="6" width="24" style="75" customWidth="1"/>
    <col min="7" max="7" width="20" style="75" customWidth="1"/>
    <col min="8" max="8" width="20.5703125" style="75" customWidth="1"/>
    <col min="9" max="9" width="17.28515625" style="75" customWidth="1"/>
    <col min="10" max="10" width="11.42578125" style="75" customWidth="1"/>
    <col min="11" max="11" width="20.5703125" style="75" customWidth="1"/>
    <col min="12" max="12" width="12" style="75" bestFit="1" customWidth="1"/>
    <col min="13" max="13" width="9.85546875" style="75" bestFit="1" customWidth="1"/>
    <col min="14" max="258" width="8.7109375" style="75"/>
    <col min="259" max="259" width="32.5703125" style="75" customWidth="1"/>
    <col min="260" max="260" width="25.7109375" style="75" customWidth="1"/>
    <col min="261" max="261" width="17.5703125" style="75" customWidth="1"/>
    <col min="262" max="262" width="17.85546875" style="75" customWidth="1"/>
    <col min="263" max="263" width="20" style="75" customWidth="1"/>
    <col min="264" max="264" width="20.5703125" style="75" customWidth="1"/>
    <col min="265" max="265" width="17.28515625" style="75" customWidth="1"/>
    <col min="266" max="266" width="11.42578125" style="75" customWidth="1"/>
    <col min="267" max="267" width="20.5703125" style="75" customWidth="1"/>
    <col min="268" max="269" width="9.85546875" style="75" bestFit="1" customWidth="1"/>
    <col min="270" max="514" width="8.7109375" style="75"/>
    <col min="515" max="515" width="32.5703125" style="75" customWidth="1"/>
    <col min="516" max="516" width="25.7109375" style="75" customWidth="1"/>
    <col min="517" max="517" width="17.5703125" style="75" customWidth="1"/>
    <col min="518" max="518" width="17.85546875" style="75" customWidth="1"/>
    <col min="519" max="519" width="20" style="75" customWidth="1"/>
    <col min="520" max="520" width="20.5703125" style="75" customWidth="1"/>
    <col min="521" max="521" width="17.28515625" style="75" customWidth="1"/>
    <col min="522" max="522" width="11.42578125" style="75" customWidth="1"/>
    <col min="523" max="523" width="20.5703125" style="75" customWidth="1"/>
    <col min="524" max="525" width="9.85546875" style="75" bestFit="1" customWidth="1"/>
    <col min="526" max="770" width="8.7109375" style="75"/>
    <col min="771" max="771" width="32.5703125" style="75" customWidth="1"/>
    <col min="772" max="772" width="25.7109375" style="75" customWidth="1"/>
    <col min="773" max="773" width="17.5703125" style="75" customWidth="1"/>
    <col min="774" max="774" width="17.85546875" style="75" customWidth="1"/>
    <col min="775" max="775" width="20" style="75" customWidth="1"/>
    <col min="776" max="776" width="20.5703125" style="75" customWidth="1"/>
    <col min="777" max="777" width="17.28515625" style="75" customWidth="1"/>
    <col min="778" max="778" width="11.42578125" style="75" customWidth="1"/>
    <col min="779" max="779" width="20.5703125" style="75" customWidth="1"/>
    <col min="780" max="781" width="9.85546875" style="75" bestFit="1" customWidth="1"/>
    <col min="782" max="1026" width="8.7109375" style="75"/>
    <col min="1027" max="1027" width="32.5703125" style="75" customWidth="1"/>
    <col min="1028" max="1028" width="25.7109375" style="75" customWidth="1"/>
    <col min="1029" max="1029" width="17.5703125" style="75" customWidth="1"/>
    <col min="1030" max="1030" width="17.85546875" style="75" customWidth="1"/>
    <col min="1031" max="1031" width="20" style="75" customWidth="1"/>
    <col min="1032" max="1032" width="20.5703125" style="75" customWidth="1"/>
    <col min="1033" max="1033" width="17.28515625" style="75" customWidth="1"/>
    <col min="1034" max="1034" width="11.42578125" style="75" customWidth="1"/>
    <col min="1035" max="1035" width="20.5703125" style="75" customWidth="1"/>
    <col min="1036" max="1037" width="9.85546875" style="75" bestFit="1" customWidth="1"/>
    <col min="1038" max="1282" width="8.7109375" style="75"/>
    <col min="1283" max="1283" width="32.5703125" style="75" customWidth="1"/>
    <col min="1284" max="1284" width="25.7109375" style="75" customWidth="1"/>
    <col min="1285" max="1285" width="17.5703125" style="75" customWidth="1"/>
    <col min="1286" max="1286" width="17.85546875" style="75" customWidth="1"/>
    <col min="1287" max="1287" width="20" style="75" customWidth="1"/>
    <col min="1288" max="1288" width="20.5703125" style="75" customWidth="1"/>
    <col min="1289" max="1289" width="17.28515625" style="75" customWidth="1"/>
    <col min="1290" max="1290" width="11.42578125" style="75" customWidth="1"/>
    <col min="1291" max="1291" width="20.5703125" style="75" customWidth="1"/>
    <col min="1292" max="1293" width="9.85546875" style="75" bestFit="1" customWidth="1"/>
    <col min="1294" max="1538" width="8.7109375" style="75"/>
    <col min="1539" max="1539" width="32.5703125" style="75" customWidth="1"/>
    <col min="1540" max="1540" width="25.7109375" style="75" customWidth="1"/>
    <col min="1541" max="1541" width="17.5703125" style="75" customWidth="1"/>
    <col min="1542" max="1542" width="17.85546875" style="75" customWidth="1"/>
    <col min="1543" max="1543" width="20" style="75" customWidth="1"/>
    <col min="1544" max="1544" width="20.5703125" style="75" customWidth="1"/>
    <col min="1545" max="1545" width="17.28515625" style="75" customWidth="1"/>
    <col min="1546" max="1546" width="11.42578125" style="75" customWidth="1"/>
    <col min="1547" max="1547" width="20.5703125" style="75" customWidth="1"/>
    <col min="1548" max="1549" width="9.85546875" style="75" bestFit="1" customWidth="1"/>
    <col min="1550" max="1794" width="8.7109375" style="75"/>
    <col min="1795" max="1795" width="32.5703125" style="75" customWidth="1"/>
    <col min="1796" max="1796" width="25.7109375" style="75" customWidth="1"/>
    <col min="1797" max="1797" width="17.5703125" style="75" customWidth="1"/>
    <col min="1798" max="1798" width="17.85546875" style="75" customWidth="1"/>
    <col min="1799" max="1799" width="20" style="75" customWidth="1"/>
    <col min="1800" max="1800" width="20.5703125" style="75" customWidth="1"/>
    <col min="1801" max="1801" width="17.28515625" style="75" customWidth="1"/>
    <col min="1802" max="1802" width="11.42578125" style="75" customWidth="1"/>
    <col min="1803" max="1803" width="20.5703125" style="75" customWidth="1"/>
    <col min="1804" max="1805" width="9.85546875" style="75" bestFit="1" customWidth="1"/>
    <col min="1806" max="2050" width="8.7109375" style="75"/>
    <col min="2051" max="2051" width="32.5703125" style="75" customWidth="1"/>
    <col min="2052" max="2052" width="25.7109375" style="75" customWidth="1"/>
    <col min="2053" max="2053" width="17.5703125" style="75" customWidth="1"/>
    <col min="2054" max="2054" width="17.85546875" style="75" customWidth="1"/>
    <col min="2055" max="2055" width="20" style="75" customWidth="1"/>
    <col min="2056" max="2056" width="20.5703125" style="75" customWidth="1"/>
    <col min="2057" max="2057" width="17.28515625" style="75" customWidth="1"/>
    <col min="2058" max="2058" width="11.42578125" style="75" customWidth="1"/>
    <col min="2059" max="2059" width="20.5703125" style="75" customWidth="1"/>
    <col min="2060" max="2061" width="9.85546875" style="75" bestFit="1" customWidth="1"/>
    <col min="2062" max="2306" width="8.7109375" style="75"/>
    <col min="2307" max="2307" width="32.5703125" style="75" customWidth="1"/>
    <col min="2308" max="2308" width="25.7109375" style="75" customWidth="1"/>
    <col min="2309" max="2309" width="17.5703125" style="75" customWidth="1"/>
    <col min="2310" max="2310" width="17.85546875" style="75" customWidth="1"/>
    <col min="2311" max="2311" width="20" style="75" customWidth="1"/>
    <col min="2312" max="2312" width="20.5703125" style="75" customWidth="1"/>
    <col min="2313" max="2313" width="17.28515625" style="75" customWidth="1"/>
    <col min="2314" max="2314" width="11.42578125" style="75" customWidth="1"/>
    <col min="2315" max="2315" width="20.5703125" style="75" customWidth="1"/>
    <col min="2316" max="2317" width="9.85546875" style="75" bestFit="1" customWidth="1"/>
    <col min="2318" max="2562" width="8.7109375" style="75"/>
    <col min="2563" max="2563" width="32.5703125" style="75" customWidth="1"/>
    <col min="2564" max="2564" width="25.7109375" style="75" customWidth="1"/>
    <col min="2565" max="2565" width="17.5703125" style="75" customWidth="1"/>
    <col min="2566" max="2566" width="17.85546875" style="75" customWidth="1"/>
    <col min="2567" max="2567" width="20" style="75" customWidth="1"/>
    <col min="2568" max="2568" width="20.5703125" style="75" customWidth="1"/>
    <col min="2569" max="2569" width="17.28515625" style="75" customWidth="1"/>
    <col min="2570" max="2570" width="11.42578125" style="75" customWidth="1"/>
    <col min="2571" max="2571" width="20.5703125" style="75" customWidth="1"/>
    <col min="2572" max="2573" width="9.85546875" style="75" bestFit="1" customWidth="1"/>
    <col min="2574" max="2818" width="8.7109375" style="75"/>
    <col min="2819" max="2819" width="32.5703125" style="75" customWidth="1"/>
    <col min="2820" max="2820" width="25.7109375" style="75" customWidth="1"/>
    <col min="2821" max="2821" width="17.5703125" style="75" customWidth="1"/>
    <col min="2822" max="2822" width="17.85546875" style="75" customWidth="1"/>
    <col min="2823" max="2823" width="20" style="75" customWidth="1"/>
    <col min="2824" max="2824" width="20.5703125" style="75" customWidth="1"/>
    <col min="2825" max="2825" width="17.28515625" style="75" customWidth="1"/>
    <col min="2826" max="2826" width="11.42578125" style="75" customWidth="1"/>
    <col min="2827" max="2827" width="20.5703125" style="75" customWidth="1"/>
    <col min="2828" max="2829" width="9.85546875" style="75" bestFit="1" customWidth="1"/>
    <col min="2830" max="3074" width="8.7109375" style="75"/>
    <col min="3075" max="3075" width="32.5703125" style="75" customWidth="1"/>
    <col min="3076" max="3076" width="25.7109375" style="75" customWidth="1"/>
    <col min="3077" max="3077" width="17.5703125" style="75" customWidth="1"/>
    <col min="3078" max="3078" width="17.85546875" style="75" customWidth="1"/>
    <col min="3079" max="3079" width="20" style="75" customWidth="1"/>
    <col min="3080" max="3080" width="20.5703125" style="75" customWidth="1"/>
    <col min="3081" max="3081" width="17.28515625" style="75" customWidth="1"/>
    <col min="3082" max="3082" width="11.42578125" style="75" customWidth="1"/>
    <col min="3083" max="3083" width="20.5703125" style="75" customWidth="1"/>
    <col min="3084" max="3085" width="9.85546875" style="75" bestFit="1" customWidth="1"/>
    <col min="3086" max="3330" width="8.7109375" style="75"/>
    <col min="3331" max="3331" width="32.5703125" style="75" customWidth="1"/>
    <col min="3332" max="3332" width="25.7109375" style="75" customWidth="1"/>
    <col min="3333" max="3333" width="17.5703125" style="75" customWidth="1"/>
    <col min="3334" max="3334" width="17.85546875" style="75" customWidth="1"/>
    <col min="3335" max="3335" width="20" style="75" customWidth="1"/>
    <col min="3336" max="3336" width="20.5703125" style="75" customWidth="1"/>
    <col min="3337" max="3337" width="17.28515625" style="75" customWidth="1"/>
    <col min="3338" max="3338" width="11.42578125" style="75" customWidth="1"/>
    <col min="3339" max="3339" width="20.5703125" style="75" customWidth="1"/>
    <col min="3340" max="3341" width="9.85546875" style="75" bestFit="1" customWidth="1"/>
    <col min="3342" max="3586" width="8.7109375" style="75"/>
    <col min="3587" max="3587" width="32.5703125" style="75" customWidth="1"/>
    <col min="3588" max="3588" width="25.7109375" style="75" customWidth="1"/>
    <col min="3589" max="3589" width="17.5703125" style="75" customWidth="1"/>
    <col min="3590" max="3590" width="17.85546875" style="75" customWidth="1"/>
    <col min="3591" max="3591" width="20" style="75" customWidth="1"/>
    <col min="3592" max="3592" width="20.5703125" style="75" customWidth="1"/>
    <col min="3593" max="3593" width="17.28515625" style="75" customWidth="1"/>
    <col min="3594" max="3594" width="11.42578125" style="75" customWidth="1"/>
    <col min="3595" max="3595" width="20.5703125" style="75" customWidth="1"/>
    <col min="3596" max="3597" width="9.85546875" style="75" bestFit="1" customWidth="1"/>
    <col min="3598" max="3842" width="8.7109375" style="75"/>
    <col min="3843" max="3843" width="32.5703125" style="75" customWidth="1"/>
    <col min="3844" max="3844" width="25.7109375" style="75" customWidth="1"/>
    <col min="3845" max="3845" width="17.5703125" style="75" customWidth="1"/>
    <col min="3846" max="3846" width="17.85546875" style="75" customWidth="1"/>
    <col min="3847" max="3847" width="20" style="75" customWidth="1"/>
    <col min="3848" max="3848" width="20.5703125" style="75" customWidth="1"/>
    <col min="3849" max="3849" width="17.28515625" style="75" customWidth="1"/>
    <col min="3850" max="3850" width="11.42578125" style="75" customWidth="1"/>
    <col min="3851" max="3851" width="20.5703125" style="75" customWidth="1"/>
    <col min="3852" max="3853" width="9.85546875" style="75" bestFit="1" customWidth="1"/>
    <col min="3854" max="4098" width="8.7109375" style="75"/>
    <col min="4099" max="4099" width="32.5703125" style="75" customWidth="1"/>
    <col min="4100" max="4100" width="25.7109375" style="75" customWidth="1"/>
    <col min="4101" max="4101" width="17.5703125" style="75" customWidth="1"/>
    <col min="4102" max="4102" width="17.85546875" style="75" customWidth="1"/>
    <col min="4103" max="4103" width="20" style="75" customWidth="1"/>
    <col min="4104" max="4104" width="20.5703125" style="75" customWidth="1"/>
    <col min="4105" max="4105" width="17.28515625" style="75" customWidth="1"/>
    <col min="4106" max="4106" width="11.42578125" style="75" customWidth="1"/>
    <col min="4107" max="4107" width="20.5703125" style="75" customWidth="1"/>
    <col min="4108" max="4109" width="9.85546875" style="75" bestFit="1" customWidth="1"/>
    <col min="4110" max="4354" width="8.7109375" style="75"/>
    <col min="4355" max="4355" width="32.5703125" style="75" customWidth="1"/>
    <col min="4356" max="4356" width="25.7109375" style="75" customWidth="1"/>
    <col min="4357" max="4357" width="17.5703125" style="75" customWidth="1"/>
    <col min="4358" max="4358" width="17.85546875" style="75" customWidth="1"/>
    <col min="4359" max="4359" width="20" style="75" customWidth="1"/>
    <col min="4360" max="4360" width="20.5703125" style="75" customWidth="1"/>
    <col min="4361" max="4361" width="17.28515625" style="75" customWidth="1"/>
    <col min="4362" max="4362" width="11.42578125" style="75" customWidth="1"/>
    <col min="4363" max="4363" width="20.5703125" style="75" customWidth="1"/>
    <col min="4364" max="4365" width="9.85546875" style="75" bestFit="1" customWidth="1"/>
    <col min="4366" max="4610" width="8.7109375" style="75"/>
    <col min="4611" max="4611" width="32.5703125" style="75" customWidth="1"/>
    <col min="4612" max="4612" width="25.7109375" style="75" customWidth="1"/>
    <col min="4613" max="4613" width="17.5703125" style="75" customWidth="1"/>
    <col min="4614" max="4614" width="17.85546875" style="75" customWidth="1"/>
    <col min="4615" max="4615" width="20" style="75" customWidth="1"/>
    <col min="4616" max="4616" width="20.5703125" style="75" customWidth="1"/>
    <col min="4617" max="4617" width="17.28515625" style="75" customWidth="1"/>
    <col min="4618" max="4618" width="11.42578125" style="75" customWidth="1"/>
    <col min="4619" max="4619" width="20.5703125" style="75" customWidth="1"/>
    <col min="4620" max="4621" width="9.85546875" style="75" bestFit="1" customWidth="1"/>
    <col min="4622" max="4866" width="8.7109375" style="75"/>
    <col min="4867" max="4867" width="32.5703125" style="75" customWidth="1"/>
    <col min="4868" max="4868" width="25.7109375" style="75" customWidth="1"/>
    <col min="4869" max="4869" width="17.5703125" style="75" customWidth="1"/>
    <col min="4870" max="4870" width="17.85546875" style="75" customWidth="1"/>
    <col min="4871" max="4871" width="20" style="75" customWidth="1"/>
    <col min="4872" max="4872" width="20.5703125" style="75" customWidth="1"/>
    <col min="4873" max="4873" width="17.28515625" style="75" customWidth="1"/>
    <col min="4874" max="4874" width="11.42578125" style="75" customWidth="1"/>
    <col min="4875" max="4875" width="20.5703125" style="75" customWidth="1"/>
    <col min="4876" max="4877" width="9.85546875" style="75" bestFit="1" customWidth="1"/>
    <col min="4878" max="5122" width="8.7109375" style="75"/>
    <col min="5123" max="5123" width="32.5703125" style="75" customWidth="1"/>
    <col min="5124" max="5124" width="25.7109375" style="75" customWidth="1"/>
    <col min="5125" max="5125" width="17.5703125" style="75" customWidth="1"/>
    <col min="5126" max="5126" width="17.85546875" style="75" customWidth="1"/>
    <col min="5127" max="5127" width="20" style="75" customWidth="1"/>
    <col min="5128" max="5128" width="20.5703125" style="75" customWidth="1"/>
    <col min="5129" max="5129" width="17.28515625" style="75" customWidth="1"/>
    <col min="5130" max="5130" width="11.42578125" style="75" customWidth="1"/>
    <col min="5131" max="5131" width="20.5703125" style="75" customWidth="1"/>
    <col min="5132" max="5133" width="9.85546875" style="75" bestFit="1" customWidth="1"/>
    <col min="5134" max="5378" width="8.7109375" style="75"/>
    <col min="5379" max="5379" width="32.5703125" style="75" customWidth="1"/>
    <col min="5380" max="5380" width="25.7109375" style="75" customWidth="1"/>
    <col min="5381" max="5381" width="17.5703125" style="75" customWidth="1"/>
    <col min="5382" max="5382" width="17.85546875" style="75" customWidth="1"/>
    <col min="5383" max="5383" width="20" style="75" customWidth="1"/>
    <col min="5384" max="5384" width="20.5703125" style="75" customWidth="1"/>
    <col min="5385" max="5385" width="17.28515625" style="75" customWidth="1"/>
    <col min="5386" max="5386" width="11.42578125" style="75" customWidth="1"/>
    <col min="5387" max="5387" width="20.5703125" style="75" customWidth="1"/>
    <col min="5388" max="5389" width="9.85546875" style="75" bestFit="1" customWidth="1"/>
    <col min="5390" max="5634" width="8.7109375" style="75"/>
    <col min="5635" max="5635" width="32.5703125" style="75" customWidth="1"/>
    <col min="5636" max="5636" width="25.7109375" style="75" customWidth="1"/>
    <col min="5637" max="5637" width="17.5703125" style="75" customWidth="1"/>
    <col min="5638" max="5638" width="17.85546875" style="75" customWidth="1"/>
    <col min="5639" max="5639" width="20" style="75" customWidth="1"/>
    <col min="5640" max="5640" width="20.5703125" style="75" customWidth="1"/>
    <col min="5641" max="5641" width="17.28515625" style="75" customWidth="1"/>
    <col min="5642" max="5642" width="11.42578125" style="75" customWidth="1"/>
    <col min="5643" max="5643" width="20.5703125" style="75" customWidth="1"/>
    <col min="5644" max="5645" width="9.85546875" style="75" bestFit="1" customWidth="1"/>
    <col min="5646" max="5890" width="8.7109375" style="75"/>
    <col min="5891" max="5891" width="32.5703125" style="75" customWidth="1"/>
    <col min="5892" max="5892" width="25.7109375" style="75" customWidth="1"/>
    <col min="5893" max="5893" width="17.5703125" style="75" customWidth="1"/>
    <col min="5894" max="5894" width="17.85546875" style="75" customWidth="1"/>
    <col min="5895" max="5895" width="20" style="75" customWidth="1"/>
    <col min="5896" max="5896" width="20.5703125" style="75" customWidth="1"/>
    <col min="5897" max="5897" width="17.28515625" style="75" customWidth="1"/>
    <col min="5898" max="5898" width="11.42578125" style="75" customWidth="1"/>
    <col min="5899" max="5899" width="20.5703125" style="75" customWidth="1"/>
    <col min="5900" max="5901" width="9.85546875" style="75" bestFit="1" customWidth="1"/>
    <col min="5902" max="6146" width="8.7109375" style="75"/>
    <col min="6147" max="6147" width="32.5703125" style="75" customWidth="1"/>
    <col min="6148" max="6148" width="25.7109375" style="75" customWidth="1"/>
    <col min="6149" max="6149" width="17.5703125" style="75" customWidth="1"/>
    <col min="6150" max="6150" width="17.85546875" style="75" customWidth="1"/>
    <col min="6151" max="6151" width="20" style="75" customWidth="1"/>
    <col min="6152" max="6152" width="20.5703125" style="75" customWidth="1"/>
    <col min="6153" max="6153" width="17.28515625" style="75" customWidth="1"/>
    <col min="6154" max="6154" width="11.42578125" style="75" customWidth="1"/>
    <col min="6155" max="6155" width="20.5703125" style="75" customWidth="1"/>
    <col min="6156" max="6157" width="9.85546875" style="75" bestFit="1" customWidth="1"/>
    <col min="6158" max="6402" width="8.7109375" style="75"/>
    <col min="6403" max="6403" width="32.5703125" style="75" customWidth="1"/>
    <col min="6404" max="6404" width="25.7109375" style="75" customWidth="1"/>
    <col min="6405" max="6405" width="17.5703125" style="75" customWidth="1"/>
    <col min="6406" max="6406" width="17.85546875" style="75" customWidth="1"/>
    <col min="6407" max="6407" width="20" style="75" customWidth="1"/>
    <col min="6408" max="6408" width="20.5703125" style="75" customWidth="1"/>
    <col min="6409" max="6409" width="17.28515625" style="75" customWidth="1"/>
    <col min="6410" max="6410" width="11.42578125" style="75" customWidth="1"/>
    <col min="6411" max="6411" width="20.5703125" style="75" customWidth="1"/>
    <col min="6412" max="6413" width="9.85546875" style="75" bestFit="1" customWidth="1"/>
    <col min="6414" max="6658" width="8.7109375" style="75"/>
    <col min="6659" max="6659" width="32.5703125" style="75" customWidth="1"/>
    <col min="6660" max="6660" width="25.7109375" style="75" customWidth="1"/>
    <col min="6661" max="6661" width="17.5703125" style="75" customWidth="1"/>
    <col min="6662" max="6662" width="17.85546875" style="75" customWidth="1"/>
    <col min="6663" max="6663" width="20" style="75" customWidth="1"/>
    <col min="6664" max="6664" width="20.5703125" style="75" customWidth="1"/>
    <col min="6665" max="6665" width="17.28515625" style="75" customWidth="1"/>
    <col min="6666" max="6666" width="11.42578125" style="75" customWidth="1"/>
    <col min="6667" max="6667" width="20.5703125" style="75" customWidth="1"/>
    <col min="6668" max="6669" width="9.85546875" style="75" bestFit="1" customWidth="1"/>
    <col min="6670" max="6914" width="8.7109375" style="75"/>
    <col min="6915" max="6915" width="32.5703125" style="75" customWidth="1"/>
    <col min="6916" max="6916" width="25.7109375" style="75" customWidth="1"/>
    <col min="6917" max="6917" width="17.5703125" style="75" customWidth="1"/>
    <col min="6918" max="6918" width="17.85546875" style="75" customWidth="1"/>
    <col min="6919" max="6919" width="20" style="75" customWidth="1"/>
    <col min="6920" max="6920" width="20.5703125" style="75" customWidth="1"/>
    <col min="6921" max="6921" width="17.28515625" style="75" customWidth="1"/>
    <col min="6922" max="6922" width="11.42578125" style="75" customWidth="1"/>
    <col min="6923" max="6923" width="20.5703125" style="75" customWidth="1"/>
    <col min="6924" max="6925" width="9.85546875" style="75" bestFit="1" customWidth="1"/>
    <col min="6926" max="7170" width="8.7109375" style="75"/>
    <col min="7171" max="7171" width="32.5703125" style="75" customWidth="1"/>
    <col min="7172" max="7172" width="25.7109375" style="75" customWidth="1"/>
    <col min="7173" max="7173" width="17.5703125" style="75" customWidth="1"/>
    <col min="7174" max="7174" width="17.85546875" style="75" customWidth="1"/>
    <col min="7175" max="7175" width="20" style="75" customWidth="1"/>
    <col min="7176" max="7176" width="20.5703125" style="75" customWidth="1"/>
    <col min="7177" max="7177" width="17.28515625" style="75" customWidth="1"/>
    <col min="7178" max="7178" width="11.42578125" style="75" customWidth="1"/>
    <col min="7179" max="7179" width="20.5703125" style="75" customWidth="1"/>
    <col min="7180" max="7181" width="9.85546875" style="75" bestFit="1" customWidth="1"/>
    <col min="7182" max="7426" width="8.7109375" style="75"/>
    <col min="7427" max="7427" width="32.5703125" style="75" customWidth="1"/>
    <col min="7428" max="7428" width="25.7109375" style="75" customWidth="1"/>
    <col min="7429" max="7429" width="17.5703125" style="75" customWidth="1"/>
    <col min="7430" max="7430" width="17.85546875" style="75" customWidth="1"/>
    <col min="7431" max="7431" width="20" style="75" customWidth="1"/>
    <col min="7432" max="7432" width="20.5703125" style="75" customWidth="1"/>
    <col min="7433" max="7433" width="17.28515625" style="75" customWidth="1"/>
    <col min="7434" max="7434" width="11.42578125" style="75" customWidth="1"/>
    <col min="7435" max="7435" width="20.5703125" style="75" customWidth="1"/>
    <col min="7436" max="7437" width="9.85546875" style="75" bestFit="1" customWidth="1"/>
    <col min="7438" max="7682" width="8.7109375" style="75"/>
    <col min="7683" max="7683" width="32.5703125" style="75" customWidth="1"/>
    <col min="7684" max="7684" width="25.7109375" style="75" customWidth="1"/>
    <col min="7685" max="7685" width="17.5703125" style="75" customWidth="1"/>
    <col min="7686" max="7686" width="17.85546875" style="75" customWidth="1"/>
    <col min="7687" max="7687" width="20" style="75" customWidth="1"/>
    <col min="7688" max="7688" width="20.5703125" style="75" customWidth="1"/>
    <col min="7689" max="7689" width="17.28515625" style="75" customWidth="1"/>
    <col min="7690" max="7690" width="11.42578125" style="75" customWidth="1"/>
    <col min="7691" max="7691" width="20.5703125" style="75" customWidth="1"/>
    <col min="7692" max="7693" width="9.85546875" style="75" bestFit="1" customWidth="1"/>
    <col min="7694" max="7938" width="8.7109375" style="75"/>
    <col min="7939" max="7939" width="32.5703125" style="75" customWidth="1"/>
    <col min="7940" max="7940" width="25.7109375" style="75" customWidth="1"/>
    <col min="7941" max="7941" width="17.5703125" style="75" customWidth="1"/>
    <col min="7942" max="7942" width="17.85546875" style="75" customWidth="1"/>
    <col min="7943" max="7943" width="20" style="75" customWidth="1"/>
    <col min="7944" max="7944" width="20.5703125" style="75" customWidth="1"/>
    <col min="7945" max="7945" width="17.28515625" style="75" customWidth="1"/>
    <col min="7946" max="7946" width="11.42578125" style="75" customWidth="1"/>
    <col min="7947" max="7947" width="20.5703125" style="75" customWidth="1"/>
    <col min="7948" max="7949" width="9.85546875" style="75" bestFit="1" customWidth="1"/>
    <col min="7950" max="8194" width="8.7109375" style="75"/>
    <col min="8195" max="8195" width="32.5703125" style="75" customWidth="1"/>
    <col min="8196" max="8196" width="25.7109375" style="75" customWidth="1"/>
    <col min="8197" max="8197" width="17.5703125" style="75" customWidth="1"/>
    <col min="8198" max="8198" width="17.85546875" style="75" customWidth="1"/>
    <col min="8199" max="8199" width="20" style="75" customWidth="1"/>
    <col min="8200" max="8200" width="20.5703125" style="75" customWidth="1"/>
    <col min="8201" max="8201" width="17.28515625" style="75" customWidth="1"/>
    <col min="8202" max="8202" width="11.42578125" style="75" customWidth="1"/>
    <col min="8203" max="8203" width="20.5703125" style="75" customWidth="1"/>
    <col min="8204" max="8205" width="9.85546875" style="75" bestFit="1" customWidth="1"/>
    <col min="8206" max="8450" width="8.7109375" style="75"/>
    <col min="8451" max="8451" width="32.5703125" style="75" customWidth="1"/>
    <col min="8452" max="8452" width="25.7109375" style="75" customWidth="1"/>
    <col min="8453" max="8453" width="17.5703125" style="75" customWidth="1"/>
    <col min="8454" max="8454" width="17.85546875" style="75" customWidth="1"/>
    <col min="8455" max="8455" width="20" style="75" customWidth="1"/>
    <col min="8456" max="8456" width="20.5703125" style="75" customWidth="1"/>
    <col min="8457" max="8457" width="17.28515625" style="75" customWidth="1"/>
    <col min="8458" max="8458" width="11.42578125" style="75" customWidth="1"/>
    <col min="8459" max="8459" width="20.5703125" style="75" customWidth="1"/>
    <col min="8460" max="8461" width="9.85546875" style="75" bestFit="1" customWidth="1"/>
    <col min="8462" max="8706" width="8.7109375" style="75"/>
    <col min="8707" max="8707" width="32.5703125" style="75" customWidth="1"/>
    <col min="8708" max="8708" width="25.7109375" style="75" customWidth="1"/>
    <col min="8709" max="8709" width="17.5703125" style="75" customWidth="1"/>
    <col min="8710" max="8710" width="17.85546875" style="75" customWidth="1"/>
    <col min="8711" max="8711" width="20" style="75" customWidth="1"/>
    <col min="8712" max="8712" width="20.5703125" style="75" customWidth="1"/>
    <col min="8713" max="8713" width="17.28515625" style="75" customWidth="1"/>
    <col min="8714" max="8714" width="11.42578125" style="75" customWidth="1"/>
    <col min="8715" max="8715" width="20.5703125" style="75" customWidth="1"/>
    <col min="8716" max="8717" width="9.85546875" style="75" bestFit="1" customWidth="1"/>
    <col min="8718" max="8962" width="8.7109375" style="75"/>
    <col min="8963" max="8963" width="32.5703125" style="75" customWidth="1"/>
    <col min="8964" max="8964" width="25.7109375" style="75" customWidth="1"/>
    <col min="8965" max="8965" width="17.5703125" style="75" customWidth="1"/>
    <col min="8966" max="8966" width="17.85546875" style="75" customWidth="1"/>
    <col min="8967" max="8967" width="20" style="75" customWidth="1"/>
    <col min="8968" max="8968" width="20.5703125" style="75" customWidth="1"/>
    <col min="8969" max="8969" width="17.28515625" style="75" customWidth="1"/>
    <col min="8970" max="8970" width="11.42578125" style="75" customWidth="1"/>
    <col min="8971" max="8971" width="20.5703125" style="75" customWidth="1"/>
    <col min="8972" max="8973" width="9.85546875" style="75" bestFit="1" customWidth="1"/>
    <col min="8974" max="9218" width="8.7109375" style="75"/>
    <col min="9219" max="9219" width="32.5703125" style="75" customWidth="1"/>
    <col min="9220" max="9220" width="25.7109375" style="75" customWidth="1"/>
    <col min="9221" max="9221" width="17.5703125" style="75" customWidth="1"/>
    <col min="9222" max="9222" width="17.85546875" style="75" customWidth="1"/>
    <col min="9223" max="9223" width="20" style="75" customWidth="1"/>
    <col min="9224" max="9224" width="20.5703125" style="75" customWidth="1"/>
    <col min="9225" max="9225" width="17.28515625" style="75" customWidth="1"/>
    <col min="9226" max="9226" width="11.42578125" style="75" customWidth="1"/>
    <col min="9227" max="9227" width="20.5703125" style="75" customWidth="1"/>
    <col min="9228" max="9229" width="9.85546875" style="75" bestFit="1" customWidth="1"/>
    <col min="9230" max="9474" width="8.7109375" style="75"/>
    <col min="9475" max="9475" width="32.5703125" style="75" customWidth="1"/>
    <col min="9476" max="9476" width="25.7109375" style="75" customWidth="1"/>
    <col min="9477" max="9477" width="17.5703125" style="75" customWidth="1"/>
    <col min="9478" max="9478" width="17.85546875" style="75" customWidth="1"/>
    <col min="9479" max="9479" width="20" style="75" customWidth="1"/>
    <col min="9480" max="9480" width="20.5703125" style="75" customWidth="1"/>
    <col min="9481" max="9481" width="17.28515625" style="75" customWidth="1"/>
    <col min="9482" max="9482" width="11.42578125" style="75" customWidth="1"/>
    <col min="9483" max="9483" width="20.5703125" style="75" customWidth="1"/>
    <col min="9484" max="9485" width="9.85546875" style="75" bestFit="1" customWidth="1"/>
    <col min="9486" max="9730" width="8.7109375" style="75"/>
    <col min="9731" max="9731" width="32.5703125" style="75" customWidth="1"/>
    <col min="9732" max="9732" width="25.7109375" style="75" customWidth="1"/>
    <col min="9733" max="9733" width="17.5703125" style="75" customWidth="1"/>
    <col min="9734" max="9734" width="17.85546875" style="75" customWidth="1"/>
    <col min="9735" max="9735" width="20" style="75" customWidth="1"/>
    <col min="9736" max="9736" width="20.5703125" style="75" customWidth="1"/>
    <col min="9737" max="9737" width="17.28515625" style="75" customWidth="1"/>
    <col min="9738" max="9738" width="11.42578125" style="75" customWidth="1"/>
    <col min="9739" max="9739" width="20.5703125" style="75" customWidth="1"/>
    <col min="9740" max="9741" width="9.85546875" style="75" bestFit="1" customWidth="1"/>
    <col min="9742" max="9986" width="8.7109375" style="75"/>
    <col min="9987" max="9987" width="32.5703125" style="75" customWidth="1"/>
    <col min="9988" max="9988" width="25.7109375" style="75" customWidth="1"/>
    <col min="9989" max="9989" width="17.5703125" style="75" customWidth="1"/>
    <col min="9990" max="9990" width="17.85546875" style="75" customWidth="1"/>
    <col min="9991" max="9991" width="20" style="75" customWidth="1"/>
    <col min="9992" max="9992" width="20.5703125" style="75" customWidth="1"/>
    <col min="9993" max="9993" width="17.28515625" style="75" customWidth="1"/>
    <col min="9994" max="9994" width="11.42578125" style="75" customWidth="1"/>
    <col min="9995" max="9995" width="20.5703125" style="75" customWidth="1"/>
    <col min="9996" max="9997" width="9.85546875" style="75" bestFit="1" customWidth="1"/>
    <col min="9998" max="10242" width="8.7109375" style="75"/>
    <col min="10243" max="10243" width="32.5703125" style="75" customWidth="1"/>
    <col min="10244" max="10244" width="25.7109375" style="75" customWidth="1"/>
    <col min="10245" max="10245" width="17.5703125" style="75" customWidth="1"/>
    <col min="10246" max="10246" width="17.85546875" style="75" customWidth="1"/>
    <col min="10247" max="10247" width="20" style="75" customWidth="1"/>
    <col min="10248" max="10248" width="20.5703125" style="75" customWidth="1"/>
    <col min="10249" max="10249" width="17.28515625" style="75" customWidth="1"/>
    <col min="10250" max="10250" width="11.42578125" style="75" customWidth="1"/>
    <col min="10251" max="10251" width="20.5703125" style="75" customWidth="1"/>
    <col min="10252" max="10253" width="9.85546875" style="75" bestFit="1" customWidth="1"/>
    <col min="10254" max="10498" width="8.7109375" style="75"/>
    <col min="10499" max="10499" width="32.5703125" style="75" customWidth="1"/>
    <col min="10500" max="10500" width="25.7109375" style="75" customWidth="1"/>
    <col min="10501" max="10501" width="17.5703125" style="75" customWidth="1"/>
    <col min="10502" max="10502" width="17.85546875" style="75" customWidth="1"/>
    <col min="10503" max="10503" width="20" style="75" customWidth="1"/>
    <col min="10504" max="10504" width="20.5703125" style="75" customWidth="1"/>
    <col min="10505" max="10505" width="17.28515625" style="75" customWidth="1"/>
    <col min="10506" max="10506" width="11.42578125" style="75" customWidth="1"/>
    <col min="10507" max="10507" width="20.5703125" style="75" customWidth="1"/>
    <col min="10508" max="10509" width="9.85546875" style="75" bestFit="1" customWidth="1"/>
    <col min="10510" max="10754" width="8.7109375" style="75"/>
    <col min="10755" max="10755" width="32.5703125" style="75" customWidth="1"/>
    <col min="10756" max="10756" width="25.7109375" style="75" customWidth="1"/>
    <col min="10757" max="10757" width="17.5703125" style="75" customWidth="1"/>
    <col min="10758" max="10758" width="17.85546875" style="75" customWidth="1"/>
    <col min="10759" max="10759" width="20" style="75" customWidth="1"/>
    <col min="10760" max="10760" width="20.5703125" style="75" customWidth="1"/>
    <col min="10761" max="10761" width="17.28515625" style="75" customWidth="1"/>
    <col min="10762" max="10762" width="11.42578125" style="75" customWidth="1"/>
    <col min="10763" max="10763" width="20.5703125" style="75" customWidth="1"/>
    <col min="10764" max="10765" width="9.85546875" style="75" bestFit="1" customWidth="1"/>
    <col min="10766" max="11010" width="8.7109375" style="75"/>
    <col min="11011" max="11011" width="32.5703125" style="75" customWidth="1"/>
    <col min="11012" max="11012" width="25.7109375" style="75" customWidth="1"/>
    <col min="11013" max="11013" width="17.5703125" style="75" customWidth="1"/>
    <col min="11014" max="11014" width="17.85546875" style="75" customWidth="1"/>
    <col min="11015" max="11015" width="20" style="75" customWidth="1"/>
    <col min="11016" max="11016" width="20.5703125" style="75" customWidth="1"/>
    <col min="11017" max="11017" width="17.28515625" style="75" customWidth="1"/>
    <col min="11018" max="11018" width="11.42578125" style="75" customWidth="1"/>
    <col min="11019" max="11019" width="20.5703125" style="75" customWidth="1"/>
    <col min="11020" max="11021" width="9.85546875" style="75" bestFit="1" customWidth="1"/>
    <col min="11022" max="11266" width="8.7109375" style="75"/>
    <col min="11267" max="11267" width="32.5703125" style="75" customWidth="1"/>
    <col min="11268" max="11268" width="25.7109375" style="75" customWidth="1"/>
    <col min="11269" max="11269" width="17.5703125" style="75" customWidth="1"/>
    <col min="11270" max="11270" width="17.85546875" style="75" customWidth="1"/>
    <col min="11271" max="11271" width="20" style="75" customWidth="1"/>
    <col min="11272" max="11272" width="20.5703125" style="75" customWidth="1"/>
    <col min="11273" max="11273" width="17.28515625" style="75" customWidth="1"/>
    <col min="11274" max="11274" width="11.42578125" style="75" customWidth="1"/>
    <col min="11275" max="11275" width="20.5703125" style="75" customWidth="1"/>
    <col min="11276" max="11277" width="9.85546875" style="75" bestFit="1" customWidth="1"/>
    <col min="11278" max="11522" width="8.7109375" style="75"/>
    <col min="11523" max="11523" width="32.5703125" style="75" customWidth="1"/>
    <col min="11524" max="11524" width="25.7109375" style="75" customWidth="1"/>
    <col min="11525" max="11525" width="17.5703125" style="75" customWidth="1"/>
    <col min="11526" max="11526" width="17.85546875" style="75" customWidth="1"/>
    <col min="11527" max="11527" width="20" style="75" customWidth="1"/>
    <col min="11528" max="11528" width="20.5703125" style="75" customWidth="1"/>
    <col min="11529" max="11529" width="17.28515625" style="75" customWidth="1"/>
    <col min="11530" max="11530" width="11.42578125" style="75" customWidth="1"/>
    <col min="11531" max="11531" width="20.5703125" style="75" customWidth="1"/>
    <col min="11532" max="11533" width="9.85546875" style="75" bestFit="1" customWidth="1"/>
    <col min="11534" max="11778" width="8.7109375" style="75"/>
    <col min="11779" max="11779" width="32.5703125" style="75" customWidth="1"/>
    <col min="11780" max="11780" width="25.7109375" style="75" customWidth="1"/>
    <col min="11781" max="11781" width="17.5703125" style="75" customWidth="1"/>
    <col min="11782" max="11782" width="17.85546875" style="75" customWidth="1"/>
    <col min="11783" max="11783" width="20" style="75" customWidth="1"/>
    <col min="11784" max="11784" width="20.5703125" style="75" customWidth="1"/>
    <col min="11785" max="11785" width="17.28515625" style="75" customWidth="1"/>
    <col min="11786" max="11786" width="11.42578125" style="75" customWidth="1"/>
    <col min="11787" max="11787" width="20.5703125" style="75" customWidth="1"/>
    <col min="11788" max="11789" width="9.85546875" style="75" bestFit="1" customWidth="1"/>
    <col min="11790" max="12034" width="8.7109375" style="75"/>
    <col min="12035" max="12035" width="32.5703125" style="75" customWidth="1"/>
    <col min="12036" max="12036" width="25.7109375" style="75" customWidth="1"/>
    <col min="12037" max="12037" width="17.5703125" style="75" customWidth="1"/>
    <col min="12038" max="12038" width="17.85546875" style="75" customWidth="1"/>
    <col min="12039" max="12039" width="20" style="75" customWidth="1"/>
    <col min="12040" max="12040" width="20.5703125" style="75" customWidth="1"/>
    <col min="12041" max="12041" width="17.28515625" style="75" customWidth="1"/>
    <col min="12042" max="12042" width="11.42578125" style="75" customWidth="1"/>
    <col min="12043" max="12043" width="20.5703125" style="75" customWidth="1"/>
    <col min="12044" max="12045" width="9.85546875" style="75" bestFit="1" customWidth="1"/>
    <col min="12046" max="12290" width="8.7109375" style="75"/>
    <col min="12291" max="12291" width="32.5703125" style="75" customWidth="1"/>
    <col min="12292" max="12292" width="25.7109375" style="75" customWidth="1"/>
    <col min="12293" max="12293" width="17.5703125" style="75" customWidth="1"/>
    <col min="12294" max="12294" width="17.85546875" style="75" customWidth="1"/>
    <col min="12295" max="12295" width="20" style="75" customWidth="1"/>
    <col min="12296" max="12296" width="20.5703125" style="75" customWidth="1"/>
    <col min="12297" max="12297" width="17.28515625" style="75" customWidth="1"/>
    <col min="12298" max="12298" width="11.42578125" style="75" customWidth="1"/>
    <col min="12299" max="12299" width="20.5703125" style="75" customWidth="1"/>
    <col min="12300" max="12301" width="9.85546875" style="75" bestFit="1" customWidth="1"/>
    <col min="12302" max="12546" width="8.7109375" style="75"/>
    <col min="12547" max="12547" width="32.5703125" style="75" customWidth="1"/>
    <col min="12548" max="12548" width="25.7109375" style="75" customWidth="1"/>
    <col min="12549" max="12549" width="17.5703125" style="75" customWidth="1"/>
    <col min="12550" max="12550" width="17.85546875" style="75" customWidth="1"/>
    <col min="12551" max="12551" width="20" style="75" customWidth="1"/>
    <col min="12552" max="12552" width="20.5703125" style="75" customWidth="1"/>
    <col min="12553" max="12553" width="17.28515625" style="75" customWidth="1"/>
    <col min="12554" max="12554" width="11.42578125" style="75" customWidth="1"/>
    <col min="12555" max="12555" width="20.5703125" style="75" customWidth="1"/>
    <col min="12556" max="12557" width="9.85546875" style="75" bestFit="1" customWidth="1"/>
    <col min="12558" max="12802" width="8.7109375" style="75"/>
    <col min="12803" max="12803" width="32.5703125" style="75" customWidth="1"/>
    <col min="12804" max="12804" width="25.7109375" style="75" customWidth="1"/>
    <col min="12805" max="12805" width="17.5703125" style="75" customWidth="1"/>
    <col min="12806" max="12806" width="17.85546875" style="75" customWidth="1"/>
    <col min="12807" max="12807" width="20" style="75" customWidth="1"/>
    <col min="12808" max="12808" width="20.5703125" style="75" customWidth="1"/>
    <col min="12809" max="12809" width="17.28515625" style="75" customWidth="1"/>
    <col min="12810" max="12810" width="11.42578125" style="75" customWidth="1"/>
    <col min="12811" max="12811" width="20.5703125" style="75" customWidth="1"/>
    <col min="12812" max="12813" width="9.85546875" style="75" bestFit="1" customWidth="1"/>
    <col min="12814" max="13058" width="8.7109375" style="75"/>
    <col min="13059" max="13059" width="32.5703125" style="75" customWidth="1"/>
    <col min="13060" max="13060" width="25.7109375" style="75" customWidth="1"/>
    <col min="13061" max="13061" width="17.5703125" style="75" customWidth="1"/>
    <col min="13062" max="13062" width="17.85546875" style="75" customWidth="1"/>
    <col min="13063" max="13063" width="20" style="75" customWidth="1"/>
    <col min="13064" max="13064" width="20.5703125" style="75" customWidth="1"/>
    <col min="13065" max="13065" width="17.28515625" style="75" customWidth="1"/>
    <col min="13066" max="13066" width="11.42578125" style="75" customWidth="1"/>
    <col min="13067" max="13067" width="20.5703125" style="75" customWidth="1"/>
    <col min="13068" max="13069" width="9.85546875" style="75" bestFit="1" customWidth="1"/>
    <col min="13070" max="13314" width="8.7109375" style="75"/>
    <col min="13315" max="13315" width="32.5703125" style="75" customWidth="1"/>
    <col min="13316" max="13316" width="25.7109375" style="75" customWidth="1"/>
    <col min="13317" max="13317" width="17.5703125" style="75" customWidth="1"/>
    <col min="13318" max="13318" width="17.85546875" style="75" customWidth="1"/>
    <col min="13319" max="13319" width="20" style="75" customWidth="1"/>
    <col min="13320" max="13320" width="20.5703125" style="75" customWidth="1"/>
    <col min="13321" max="13321" width="17.28515625" style="75" customWidth="1"/>
    <col min="13322" max="13322" width="11.42578125" style="75" customWidth="1"/>
    <col min="13323" max="13323" width="20.5703125" style="75" customWidth="1"/>
    <col min="13324" max="13325" width="9.85546875" style="75" bestFit="1" customWidth="1"/>
    <col min="13326" max="13570" width="8.7109375" style="75"/>
    <col min="13571" max="13571" width="32.5703125" style="75" customWidth="1"/>
    <col min="13572" max="13572" width="25.7109375" style="75" customWidth="1"/>
    <col min="13573" max="13573" width="17.5703125" style="75" customWidth="1"/>
    <col min="13574" max="13574" width="17.85546875" style="75" customWidth="1"/>
    <col min="13575" max="13575" width="20" style="75" customWidth="1"/>
    <col min="13576" max="13576" width="20.5703125" style="75" customWidth="1"/>
    <col min="13577" max="13577" width="17.28515625" style="75" customWidth="1"/>
    <col min="13578" max="13578" width="11.42578125" style="75" customWidth="1"/>
    <col min="13579" max="13579" width="20.5703125" style="75" customWidth="1"/>
    <col min="13580" max="13581" width="9.85546875" style="75" bestFit="1" customWidth="1"/>
    <col min="13582" max="13826" width="8.7109375" style="75"/>
    <col min="13827" max="13827" width="32.5703125" style="75" customWidth="1"/>
    <col min="13828" max="13828" width="25.7109375" style="75" customWidth="1"/>
    <col min="13829" max="13829" width="17.5703125" style="75" customWidth="1"/>
    <col min="13830" max="13830" width="17.85546875" style="75" customWidth="1"/>
    <col min="13831" max="13831" width="20" style="75" customWidth="1"/>
    <col min="13832" max="13832" width="20.5703125" style="75" customWidth="1"/>
    <col min="13833" max="13833" width="17.28515625" style="75" customWidth="1"/>
    <col min="13834" max="13834" width="11.42578125" style="75" customWidth="1"/>
    <col min="13835" max="13835" width="20.5703125" style="75" customWidth="1"/>
    <col min="13836" max="13837" width="9.85546875" style="75" bestFit="1" customWidth="1"/>
    <col min="13838" max="14082" width="8.7109375" style="75"/>
    <col min="14083" max="14083" width="32.5703125" style="75" customWidth="1"/>
    <col min="14084" max="14084" width="25.7109375" style="75" customWidth="1"/>
    <col min="14085" max="14085" width="17.5703125" style="75" customWidth="1"/>
    <col min="14086" max="14086" width="17.85546875" style="75" customWidth="1"/>
    <col min="14087" max="14087" width="20" style="75" customWidth="1"/>
    <col min="14088" max="14088" width="20.5703125" style="75" customWidth="1"/>
    <col min="14089" max="14089" width="17.28515625" style="75" customWidth="1"/>
    <col min="14090" max="14090" width="11.42578125" style="75" customWidth="1"/>
    <col min="14091" max="14091" width="20.5703125" style="75" customWidth="1"/>
    <col min="14092" max="14093" width="9.85546875" style="75" bestFit="1" customWidth="1"/>
    <col min="14094" max="14338" width="8.7109375" style="75"/>
    <col min="14339" max="14339" width="32.5703125" style="75" customWidth="1"/>
    <col min="14340" max="14340" width="25.7109375" style="75" customWidth="1"/>
    <col min="14341" max="14341" width="17.5703125" style="75" customWidth="1"/>
    <col min="14342" max="14342" width="17.85546875" style="75" customWidth="1"/>
    <col min="14343" max="14343" width="20" style="75" customWidth="1"/>
    <col min="14344" max="14344" width="20.5703125" style="75" customWidth="1"/>
    <col min="14345" max="14345" width="17.28515625" style="75" customWidth="1"/>
    <col min="14346" max="14346" width="11.42578125" style="75" customWidth="1"/>
    <col min="14347" max="14347" width="20.5703125" style="75" customWidth="1"/>
    <col min="14348" max="14349" width="9.85546875" style="75" bestFit="1" customWidth="1"/>
    <col min="14350" max="14594" width="8.7109375" style="75"/>
    <col min="14595" max="14595" width="32.5703125" style="75" customWidth="1"/>
    <col min="14596" max="14596" width="25.7109375" style="75" customWidth="1"/>
    <col min="14597" max="14597" width="17.5703125" style="75" customWidth="1"/>
    <col min="14598" max="14598" width="17.85546875" style="75" customWidth="1"/>
    <col min="14599" max="14599" width="20" style="75" customWidth="1"/>
    <col min="14600" max="14600" width="20.5703125" style="75" customWidth="1"/>
    <col min="14601" max="14601" width="17.28515625" style="75" customWidth="1"/>
    <col min="14602" max="14602" width="11.42578125" style="75" customWidth="1"/>
    <col min="14603" max="14603" width="20.5703125" style="75" customWidth="1"/>
    <col min="14604" max="14605" width="9.85546875" style="75" bestFit="1" customWidth="1"/>
    <col min="14606" max="14850" width="8.7109375" style="75"/>
    <col min="14851" max="14851" width="32.5703125" style="75" customWidth="1"/>
    <col min="14852" max="14852" width="25.7109375" style="75" customWidth="1"/>
    <col min="14853" max="14853" width="17.5703125" style="75" customWidth="1"/>
    <col min="14854" max="14854" width="17.85546875" style="75" customWidth="1"/>
    <col min="14855" max="14855" width="20" style="75" customWidth="1"/>
    <col min="14856" max="14856" width="20.5703125" style="75" customWidth="1"/>
    <col min="14857" max="14857" width="17.28515625" style="75" customWidth="1"/>
    <col min="14858" max="14858" width="11.42578125" style="75" customWidth="1"/>
    <col min="14859" max="14859" width="20.5703125" style="75" customWidth="1"/>
    <col min="14860" max="14861" width="9.85546875" style="75" bestFit="1" customWidth="1"/>
    <col min="14862" max="15106" width="8.7109375" style="75"/>
    <col min="15107" max="15107" width="32.5703125" style="75" customWidth="1"/>
    <col min="15108" max="15108" width="25.7109375" style="75" customWidth="1"/>
    <col min="15109" max="15109" width="17.5703125" style="75" customWidth="1"/>
    <col min="15110" max="15110" width="17.85546875" style="75" customWidth="1"/>
    <col min="15111" max="15111" width="20" style="75" customWidth="1"/>
    <col min="15112" max="15112" width="20.5703125" style="75" customWidth="1"/>
    <col min="15113" max="15113" width="17.28515625" style="75" customWidth="1"/>
    <col min="15114" max="15114" width="11.42578125" style="75" customWidth="1"/>
    <col min="15115" max="15115" width="20.5703125" style="75" customWidth="1"/>
    <col min="15116" max="15117" width="9.85546875" style="75" bestFit="1" customWidth="1"/>
    <col min="15118" max="15362" width="8.7109375" style="75"/>
    <col min="15363" max="15363" width="32.5703125" style="75" customWidth="1"/>
    <col min="15364" max="15364" width="25.7109375" style="75" customWidth="1"/>
    <col min="15365" max="15365" width="17.5703125" style="75" customWidth="1"/>
    <col min="15366" max="15366" width="17.85546875" style="75" customWidth="1"/>
    <col min="15367" max="15367" width="20" style="75" customWidth="1"/>
    <col min="15368" max="15368" width="20.5703125" style="75" customWidth="1"/>
    <col min="15369" max="15369" width="17.28515625" style="75" customWidth="1"/>
    <col min="15370" max="15370" width="11.42578125" style="75" customWidth="1"/>
    <col min="15371" max="15371" width="20.5703125" style="75" customWidth="1"/>
    <col min="15372" max="15373" width="9.85546875" style="75" bestFit="1" customWidth="1"/>
    <col min="15374" max="15618" width="8.7109375" style="75"/>
    <col min="15619" max="15619" width="32.5703125" style="75" customWidth="1"/>
    <col min="15620" max="15620" width="25.7109375" style="75" customWidth="1"/>
    <col min="15621" max="15621" width="17.5703125" style="75" customWidth="1"/>
    <col min="15622" max="15622" width="17.85546875" style="75" customWidth="1"/>
    <col min="15623" max="15623" width="20" style="75" customWidth="1"/>
    <col min="15624" max="15624" width="20.5703125" style="75" customWidth="1"/>
    <col min="15625" max="15625" width="17.28515625" style="75" customWidth="1"/>
    <col min="15626" max="15626" width="11.42578125" style="75" customWidth="1"/>
    <col min="15627" max="15627" width="20.5703125" style="75" customWidth="1"/>
    <col min="15628" max="15629" width="9.85546875" style="75" bestFit="1" customWidth="1"/>
    <col min="15630" max="15874" width="8.7109375" style="75"/>
    <col min="15875" max="15875" width="32.5703125" style="75" customWidth="1"/>
    <col min="15876" max="15876" width="25.7109375" style="75" customWidth="1"/>
    <col min="15877" max="15877" width="17.5703125" style="75" customWidth="1"/>
    <col min="15878" max="15878" width="17.85546875" style="75" customWidth="1"/>
    <col min="15879" max="15879" width="20" style="75" customWidth="1"/>
    <col min="15880" max="15880" width="20.5703125" style="75" customWidth="1"/>
    <col min="15881" max="15881" width="17.28515625" style="75" customWidth="1"/>
    <col min="15882" max="15882" width="11.42578125" style="75" customWidth="1"/>
    <col min="15883" max="15883" width="20.5703125" style="75" customWidth="1"/>
    <col min="15884" max="15885" width="9.85546875" style="75" bestFit="1" customWidth="1"/>
    <col min="15886" max="16130" width="8.7109375" style="75"/>
    <col min="16131" max="16131" width="32.5703125" style="75" customWidth="1"/>
    <col min="16132" max="16132" width="25.7109375" style="75" customWidth="1"/>
    <col min="16133" max="16133" width="17.5703125" style="75" customWidth="1"/>
    <col min="16134" max="16134" width="17.85546875" style="75" customWidth="1"/>
    <col min="16135" max="16135" width="20" style="75" customWidth="1"/>
    <col min="16136" max="16136" width="20.5703125" style="75" customWidth="1"/>
    <col min="16137" max="16137" width="17.28515625" style="75" customWidth="1"/>
    <col min="16138" max="16138" width="11.42578125" style="75" customWidth="1"/>
    <col min="16139" max="16139" width="20.5703125" style="75" customWidth="1"/>
    <col min="16140" max="16141" width="9.85546875" style="75" bestFit="1" customWidth="1"/>
    <col min="16142" max="16384" width="8.7109375" style="75"/>
  </cols>
  <sheetData>
    <row r="1" spans="1:17" ht="18.75">
      <c r="A1" s="72" t="s">
        <v>440</v>
      </c>
      <c r="B1" s="73"/>
      <c r="C1" s="74"/>
    </row>
    <row r="2" spans="1:17" ht="18.75">
      <c r="A2" s="76" t="s">
        <v>542</v>
      </c>
      <c r="B2" s="77"/>
      <c r="F2" s="75" t="s">
        <v>442</v>
      </c>
    </row>
    <row r="3" spans="1:17" ht="18.75">
      <c r="A3" s="76" t="s">
        <v>443</v>
      </c>
      <c r="B3" s="77"/>
      <c r="F3" s="75" t="s">
        <v>444</v>
      </c>
    </row>
    <row r="4" spans="1:17" ht="18.75">
      <c r="A4" s="76"/>
      <c r="B4" s="77"/>
      <c r="F4" s="75" t="s">
        <v>445</v>
      </c>
    </row>
    <row r="6" spans="1:17">
      <c r="C6" s="78" t="s">
        <v>446</v>
      </c>
      <c r="M6" s="79" t="s">
        <v>447</v>
      </c>
    </row>
    <row r="9" spans="1:17">
      <c r="K9" s="75" t="s">
        <v>448</v>
      </c>
    </row>
    <row r="10" spans="1:17">
      <c r="K10" s="75" t="s">
        <v>449</v>
      </c>
    </row>
    <row r="11" spans="1:17">
      <c r="C11" s="75" t="s">
        <v>450</v>
      </c>
    </row>
    <row r="14" spans="1:17">
      <c r="C14" s="78" t="s">
        <v>451</v>
      </c>
    </row>
    <row r="16" spans="1:17" ht="15">
      <c r="C16" s="80"/>
      <c r="D16" s="81" t="s">
        <v>452</v>
      </c>
      <c r="E16" s="82"/>
      <c r="F16" s="82"/>
      <c r="G16" s="83"/>
      <c r="H16" s="83"/>
      <c r="I16" s="83"/>
      <c r="O16" s="82"/>
      <c r="P16" s="82"/>
      <c r="Q16" s="82"/>
    </row>
    <row r="17" spans="3:17" ht="15">
      <c r="C17" s="84" t="s">
        <v>453</v>
      </c>
      <c r="D17" s="85">
        <v>3.38</v>
      </c>
      <c r="E17" s="77" t="s">
        <v>454</v>
      </c>
      <c r="F17" s="86"/>
      <c r="G17" s="87"/>
      <c r="H17" s="87"/>
      <c r="I17" s="87"/>
      <c r="O17" s="86"/>
      <c r="P17" s="86"/>
      <c r="Q17" s="86"/>
    </row>
    <row r="18" spans="3:17" ht="15">
      <c r="C18" s="88">
        <v>2.15</v>
      </c>
      <c r="D18" s="89">
        <v>3.87</v>
      </c>
      <c r="E18" s="90"/>
      <c r="F18" s="90"/>
      <c r="G18" s="91"/>
      <c r="H18" s="91"/>
      <c r="I18" s="91"/>
      <c r="O18" s="90"/>
      <c r="P18" s="90"/>
      <c r="Q18" s="90"/>
    </row>
    <row r="19" spans="3:17" ht="15">
      <c r="C19" s="88">
        <v>3.65</v>
      </c>
      <c r="D19" s="89">
        <v>3.68</v>
      </c>
      <c r="E19" s="90"/>
      <c r="F19" s="90"/>
      <c r="G19" s="91"/>
      <c r="H19" s="91"/>
      <c r="I19" s="91"/>
      <c r="O19" s="90"/>
      <c r="P19" s="90"/>
      <c r="Q19" s="90"/>
    </row>
    <row r="20" spans="3:17" ht="15">
      <c r="C20" s="88">
        <v>6.85</v>
      </c>
      <c r="D20" s="89">
        <v>3.52</v>
      </c>
      <c r="E20" s="91"/>
      <c r="F20" s="91"/>
      <c r="G20" s="91"/>
      <c r="H20" s="91"/>
      <c r="I20" s="91"/>
      <c r="K20" s="82"/>
      <c r="L20" s="92"/>
      <c r="M20" s="90"/>
      <c r="N20" s="90"/>
      <c r="O20" s="90"/>
      <c r="P20" s="90"/>
      <c r="Q20" s="90"/>
    </row>
    <row r="21" spans="3:17" ht="15">
      <c r="C21" s="93" t="s">
        <v>455</v>
      </c>
      <c r="D21" s="89">
        <f>'[46]Poor HH in RO EU-SILC'!C5</f>
        <v>2.5099999999999998</v>
      </c>
      <c r="E21" s="91" t="s">
        <v>456</v>
      </c>
      <c r="F21" s="91"/>
      <c r="G21" s="91"/>
      <c r="H21" s="91"/>
      <c r="I21" s="91"/>
      <c r="K21" s="82"/>
      <c r="L21" s="92"/>
      <c r="M21" s="90"/>
      <c r="N21" s="90"/>
      <c r="O21" s="90"/>
      <c r="P21" s="90"/>
      <c r="Q21" s="90"/>
    </row>
    <row r="22" spans="3:17" ht="15">
      <c r="C22" s="93" t="s">
        <v>455</v>
      </c>
      <c r="D22" s="89">
        <f>'[46]Poor HH in RO EU-SILC'!C5</f>
        <v>2.5099999999999998</v>
      </c>
      <c r="E22" s="91" t="s">
        <v>456</v>
      </c>
      <c r="F22" s="91"/>
      <c r="G22" s="91"/>
      <c r="H22" s="91"/>
      <c r="I22" s="91"/>
      <c r="K22" s="82"/>
      <c r="L22" s="92"/>
      <c r="M22" s="90"/>
      <c r="N22" s="90"/>
      <c r="O22" s="90"/>
      <c r="P22" s="90"/>
      <c r="Q22" s="90"/>
    </row>
    <row r="23" spans="3:17" ht="15">
      <c r="D23" s="91" t="s">
        <v>457</v>
      </c>
      <c r="E23" s="91"/>
      <c r="F23" s="91"/>
      <c r="G23" s="91"/>
      <c r="H23" s="91"/>
      <c r="I23" s="91"/>
      <c r="K23" s="82"/>
      <c r="L23" s="92"/>
      <c r="M23" s="90"/>
      <c r="N23" s="90"/>
      <c r="O23" s="90"/>
      <c r="P23" s="90"/>
      <c r="Q23" s="90"/>
    </row>
    <row r="24" spans="3:17" ht="15">
      <c r="D24" s="91"/>
      <c r="E24" s="91"/>
      <c r="F24" s="91"/>
      <c r="G24" s="91"/>
      <c r="H24" s="91"/>
      <c r="I24" s="91"/>
      <c r="K24" s="82"/>
      <c r="L24" s="92"/>
      <c r="M24" s="90"/>
      <c r="N24" s="90"/>
      <c r="O24" s="90"/>
      <c r="P24" s="90"/>
      <c r="Q24" s="90"/>
    </row>
    <row r="25" spans="3:17" ht="15">
      <c r="D25" s="91"/>
      <c r="E25" s="91"/>
      <c r="F25" s="91"/>
      <c r="G25" s="91"/>
      <c r="H25" s="91"/>
      <c r="I25" s="91"/>
      <c r="K25" s="82"/>
      <c r="L25" s="92"/>
      <c r="M25" s="90"/>
      <c r="N25" s="90"/>
      <c r="O25" s="90"/>
      <c r="P25" s="90"/>
      <c r="Q25" s="90"/>
    </row>
    <row r="26" spans="3:17" ht="15">
      <c r="C26" s="94" t="s">
        <v>458</v>
      </c>
    </row>
    <row r="27" spans="3:17" ht="15">
      <c r="C27" s="94"/>
    </row>
    <row r="28" spans="3:17" ht="15">
      <c r="C28" s="94"/>
    </row>
    <row r="29" spans="3:17" ht="15">
      <c r="C29" s="94" t="s">
        <v>459</v>
      </c>
      <c r="D29" s="75" t="s">
        <v>543</v>
      </c>
    </row>
    <row r="30" spans="3:17" ht="15.75" thickBot="1">
      <c r="D30" s="75" t="s">
        <v>461</v>
      </c>
      <c r="H30" s="75" t="s">
        <v>462</v>
      </c>
      <c r="L30" s="95" t="s">
        <v>463</v>
      </c>
    </row>
    <row r="31" spans="3:17">
      <c r="C31" s="470" t="s">
        <v>464</v>
      </c>
      <c r="D31" s="96"/>
      <c r="E31" s="97"/>
      <c r="G31" s="470" t="s">
        <v>464</v>
      </c>
      <c r="H31" s="96"/>
      <c r="I31" s="97"/>
      <c r="K31" s="470" t="s">
        <v>464</v>
      </c>
      <c r="L31" s="96"/>
      <c r="M31" s="97"/>
    </row>
    <row r="32" spans="3:17" ht="15.75" thickBot="1">
      <c r="C32" s="471"/>
      <c r="D32" s="98" t="s">
        <v>465</v>
      </c>
      <c r="E32" s="98" t="s">
        <v>466</v>
      </c>
      <c r="G32" s="471"/>
      <c r="H32" s="98" t="s">
        <v>465</v>
      </c>
      <c r="I32" s="98" t="s">
        <v>466</v>
      </c>
      <c r="K32" s="471"/>
      <c r="L32" s="98" t="s">
        <v>465</v>
      </c>
      <c r="M32" s="98" t="s">
        <v>466</v>
      </c>
    </row>
    <row r="33" spans="3:14" ht="15">
      <c r="C33" s="99" t="s">
        <v>283</v>
      </c>
      <c r="D33" s="100">
        <f>'no fig. FES Basket'!D10</f>
        <v>13.810744786455079</v>
      </c>
      <c r="E33" s="101">
        <f>'no fig. FES Basket'!D10</f>
        <v>13.810744786455079</v>
      </c>
      <c r="G33" s="99" t="s">
        <v>283</v>
      </c>
      <c r="H33" s="102">
        <f>D33*30.42</f>
        <v>420.12285640396351</v>
      </c>
      <c r="I33" s="102">
        <f>E33*30.42</f>
        <v>420.12285640396351</v>
      </c>
      <c r="K33" s="99" t="s">
        <v>283</v>
      </c>
      <c r="L33" s="102">
        <f>D33*365</f>
        <v>5040.9218470561036</v>
      </c>
      <c r="M33" s="102">
        <f>E33*365</f>
        <v>5040.9218470561036</v>
      </c>
    </row>
    <row r="34" spans="3:14" ht="15.75" thickBot="1">
      <c r="C34" s="103" t="s">
        <v>467</v>
      </c>
      <c r="D34" s="104">
        <f>D33*$D$76</f>
        <v>66.826050798220194</v>
      </c>
      <c r="E34" s="104">
        <f>E33*$D$76</f>
        <v>66.826050798220194</v>
      </c>
      <c r="F34" s="105"/>
      <c r="G34" s="103" t="s">
        <v>467</v>
      </c>
      <c r="H34" s="106">
        <f>H33*$D$76</f>
        <v>2032.8484652818584</v>
      </c>
      <c r="I34" s="106">
        <f>I33*$D$76</f>
        <v>2032.8484652818584</v>
      </c>
      <c r="J34" s="105"/>
      <c r="K34" s="103" t="s">
        <v>467</v>
      </c>
      <c r="L34" s="106">
        <f>L33*$D$76</f>
        <v>24391.508541350369</v>
      </c>
      <c r="M34" s="106">
        <f>M33*$D$76</f>
        <v>24391.508541350369</v>
      </c>
    </row>
    <row r="35" spans="3:14" ht="15">
      <c r="C35" s="107"/>
      <c r="D35" s="107"/>
      <c r="E35" s="107"/>
      <c r="G35" s="107"/>
      <c r="H35" s="108"/>
      <c r="I35" s="108"/>
      <c r="K35" s="107"/>
      <c r="L35" s="108"/>
      <c r="M35" s="108"/>
    </row>
    <row r="36" spans="3:14" ht="15">
      <c r="C36" s="107"/>
      <c r="D36" s="107"/>
      <c r="E36" s="107"/>
      <c r="G36" s="107"/>
      <c r="H36" s="108"/>
      <c r="I36" s="108"/>
      <c r="K36" s="107"/>
      <c r="L36" s="108"/>
      <c r="M36" s="108"/>
    </row>
    <row r="37" spans="3:14" ht="15">
      <c r="C37" s="107"/>
      <c r="D37" s="107"/>
      <c r="E37" s="107"/>
      <c r="G37" s="107"/>
      <c r="H37" s="108"/>
      <c r="I37" s="108"/>
      <c r="K37" s="107"/>
      <c r="L37" s="108"/>
      <c r="M37" s="108"/>
    </row>
    <row r="38" spans="3:14" ht="15">
      <c r="C38" s="107"/>
      <c r="D38" s="107"/>
      <c r="E38" s="107"/>
      <c r="G38" s="107"/>
      <c r="H38" s="108"/>
      <c r="I38" s="108"/>
      <c r="K38" s="107"/>
      <c r="L38" s="108"/>
      <c r="M38" s="108"/>
    </row>
    <row r="39" spans="3:14">
      <c r="C39" s="78" t="s">
        <v>468</v>
      </c>
    </row>
    <row r="40" spans="3:14">
      <c r="C40" s="78"/>
      <c r="K40" s="75" t="s">
        <v>544</v>
      </c>
      <c r="L40" s="75">
        <f>4545/7800</f>
        <v>0.58269230769230773</v>
      </c>
    </row>
    <row r="41" spans="3:14">
      <c r="C41" s="78"/>
      <c r="K41" s="75" t="s">
        <v>545</v>
      </c>
      <c r="L41" s="75">
        <f>3897/L40</f>
        <v>6687.9207920792078</v>
      </c>
    </row>
    <row r="42" spans="3:14">
      <c r="C42" s="75" t="s">
        <v>546</v>
      </c>
      <c r="L42" s="75">
        <f>L41/D76</f>
        <v>1382.1730613758257</v>
      </c>
    </row>
    <row r="43" spans="3:14" ht="13.5" thickBot="1"/>
    <row r="44" spans="3:14" ht="75">
      <c r="C44" s="109"/>
      <c r="D44" s="110" t="s">
        <v>471</v>
      </c>
      <c r="E44" s="110" t="s">
        <v>472</v>
      </c>
      <c r="F44" s="110" t="s">
        <v>473</v>
      </c>
      <c r="G44" s="110" t="s">
        <v>474</v>
      </c>
      <c r="H44" s="110" t="s">
        <v>475</v>
      </c>
      <c r="I44" s="110" t="s">
        <v>476</v>
      </c>
      <c r="J44" s="111" t="s">
        <v>477</v>
      </c>
      <c r="K44" s="112" t="s">
        <v>478</v>
      </c>
    </row>
    <row r="45" spans="3:14" ht="15">
      <c r="C45" s="113" t="s">
        <v>480</v>
      </c>
      <c r="D45" s="114">
        <f>H33*D22</f>
        <v>1054.5083695739484</v>
      </c>
      <c r="E45" s="82">
        <f>G54/100</f>
        <v>0.82489999999999997</v>
      </c>
      <c r="F45" s="114">
        <f>D45*E45</f>
        <v>869.86395406154998</v>
      </c>
      <c r="G45" s="114">
        <f>D45-F45</f>
        <v>184.64441551239838</v>
      </c>
      <c r="H45" s="115">
        <v>1</v>
      </c>
      <c r="I45" s="115">
        <v>0.16</v>
      </c>
      <c r="J45" s="116">
        <f>F45/(H45+0.5*I45)</f>
        <v>805.42958709402774</v>
      </c>
      <c r="K45" s="117">
        <f>J45*$D$76</f>
        <v>3897.2321430718721</v>
      </c>
      <c r="M45" s="75" t="s">
        <v>547</v>
      </c>
    </row>
    <row r="46" spans="3:14" ht="15.75" thickBot="1">
      <c r="C46" s="118" t="s">
        <v>466</v>
      </c>
      <c r="D46" s="119">
        <f>I33*D21</f>
        <v>1054.5083695739484</v>
      </c>
      <c r="E46" s="120">
        <f>E45</f>
        <v>0.82489999999999997</v>
      </c>
      <c r="F46" s="119">
        <f>D46*E46</f>
        <v>869.86395406154998</v>
      </c>
      <c r="G46" s="119">
        <f>D46-F46</f>
        <v>184.64441551239838</v>
      </c>
      <c r="H46" s="121">
        <v>1</v>
      </c>
      <c r="I46" s="121">
        <v>0.16</v>
      </c>
      <c r="J46" s="122">
        <f>F46/(H46+0.5*I46)</f>
        <v>805.42958709402774</v>
      </c>
      <c r="K46" s="123">
        <f>J46*$D$76</f>
        <v>3897.2321430718721</v>
      </c>
    </row>
    <row r="47" spans="3:14">
      <c r="E47" s="73" t="s">
        <v>481</v>
      </c>
      <c r="H47" s="73" t="s">
        <v>482</v>
      </c>
      <c r="N47" s="124" t="s">
        <v>483</v>
      </c>
    </row>
    <row r="48" spans="3:14">
      <c r="C48" s="75" t="s">
        <v>484</v>
      </c>
      <c r="H48" s="73" t="s">
        <v>485</v>
      </c>
    </row>
    <row r="49" spans="3:10">
      <c r="C49" s="75" t="s">
        <v>486</v>
      </c>
      <c r="H49" s="73" t="s">
        <v>487</v>
      </c>
    </row>
    <row r="51" spans="3:10" ht="39" thickBot="1">
      <c r="C51" s="125" t="s">
        <v>488</v>
      </c>
      <c r="E51" s="126" t="s">
        <v>489</v>
      </c>
      <c r="F51" s="126" t="s">
        <v>490</v>
      </c>
      <c r="G51" s="127" t="s">
        <v>491</v>
      </c>
    </row>
    <row r="52" spans="3:10" ht="45">
      <c r="C52" s="109"/>
      <c r="D52" s="128" t="s">
        <v>492</v>
      </c>
      <c r="E52" s="128" t="s">
        <v>493</v>
      </c>
      <c r="F52" s="128" t="s">
        <v>494</v>
      </c>
      <c r="G52" s="129" t="s">
        <v>495</v>
      </c>
      <c r="H52" s="130"/>
      <c r="I52" s="75" t="s">
        <v>496</v>
      </c>
    </row>
    <row r="53" spans="3:10" ht="15">
      <c r="C53" s="113" t="s">
        <v>497</v>
      </c>
      <c r="D53" s="131">
        <f>100-D54</f>
        <v>52.62</v>
      </c>
      <c r="E53" s="132">
        <f t="shared" ref="E53:G53" si="0">100-E54</f>
        <v>84.67</v>
      </c>
      <c r="F53" s="132">
        <f t="shared" si="0"/>
        <v>76.61</v>
      </c>
      <c r="G53" s="132">
        <f t="shared" si="0"/>
        <v>17.510000000000005</v>
      </c>
      <c r="H53" s="132"/>
      <c r="I53" s="75" t="s">
        <v>498</v>
      </c>
    </row>
    <row r="54" spans="3:10" ht="15.75" thickBot="1">
      <c r="C54" s="133" t="s">
        <v>499</v>
      </c>
      <c r="D54" s="134">
        <f>'[46]Poor HH in RO EU-SILC'!F3*100</f>
        <v>47.38</v>
      </c>
      <c r="E54" s="135">
        <f>'[46]Poor HH in RO EU-SILC'!F5*100</f>
        <v>15.329999999999998</v>
      </c>
      <c r="F54" s="135">
        <v>23.39</v>
      </c>
      <c r="G54" s="135">
        <v>82.49</v>
      </c>
      <c r="H54" s="135"/>
    </row>
    <row r="55" spans="3:10">
      <c r="C55" s="75" t="s">
        <v>500</v>
      </c>
      <c r="D55" s="75">
        <f>SUM(D53:D54)</f>
        <v>100</v>
      </c>
      <c r="E55" s="75">
        <f t="shared" ref="E55:G55" si="1">SUM(E53:E54)</f>
        <v>100</v>
      </c>
      <c r="F55" s="75">
        <f t="shared" si="1"/>
        <v>100</v>
      </c>
      <c r="G55" s="75">
        <f t="shared" si="1"/>
        <v>100</v>
      </c>
    </row>
    <row r="56" spans="3:10" ht="15">
      <c r="C56" s="107"/>
      <c r="G56" s="107"/>
    </row>
    <row r="57" spans="3:10" ht="15">
      <c r="C57" s="107"/>
      <c r="G57" s="107"/>
    </row>
    <row r="58" spans="3:10">
      <c r="C58" s="78" t="s">
        <v>501</v>
      </c>
    </row>
    <row r="59" spans="3:10">
      <c r="C59" s="136"/>
      <c r="D59" s="137" t="s">
        <v>502</v>
      </c>
      <c r="E59" s="137" t="s">
        <v>283</v>
      </c>
      <c r="F59" s="81" t="s">
        <v>503</v>
      </c>
      <c r="J59" s="82"/>
    </row>
    <row r="60" spans="3:10">
      <c r="C60" s="138" t="s">
        <v>504</v>
      </c>
      <c r="D60" s="75">
        <v>2230</v>
      </c>
      <c r="E60" s="75">
        <f>D60/D76</f>
        <v>460.86758840184348</v>
      </c>
      <c r="J60" s="82"/>
    </row>
    <row r="61" spans="3:10">
      <c r="C61" s="138" t="s">
        <v>505</v>
      </c>
      <c r="D61" s="139">
        <v>1338</v>
      </c>
      <c r="E61" s="75">
        <f>D61/D76</f>
        <v>276.5205530411061</v>
      </c>
      <c r="F61" s="140" t="s">
        <v>506</v>
      </c>
      <c r="G61" s="141"/>
      <c r="J61" s="82"/>
    </row>
    <row r="62" spans="3:10">
      <c r="C62" s="138" t="s">
        <v>507</v>
      </c>
      <c r="D62" s="105"/>
      <c r="E62" s="82"/>
      <c r="F62" s="142"/>
      <c r="G62" s="143"/>
      <c r="J62" s="82"/>
    </row>
    <row r="63" spans="3:10" ht="15">
      <c r="C63" s="138" t="s">
        <v>508</v>
      </c>
      <c r="D63" s="144"/>
      <c r="G63" s="143"/>
      <c r="J63" s="82"/>
    </row>
    <row r="64" spans="3:10" ht="15">
      <c r="C64" s="138"/>
      <c r="D64" s="105"/>
      <c r="F64" s="107"/>
      <c r="G64" s="143"/>
      <c r="J64" s="82"/>
    </row>
    <row r="65" spans="3:10" ht="15">
      <c r="D65" s="105"/>
      <c r="F65" s="107"/>
      <c r="G65" s="143"/>
      <c r="J65" s="82"/>
    </row>
    <row r="66" spans="3:10" ht="15">
      <c r="C66" s="145"/>
      <c r="D66" s="146"/>
      <c r="E66" s="146"/>
      <c r="F66" s="147"/>
      <c r="G66" s="148"/>
      <c r="J66" s="82"/>
    </row>
    <row r="67" spans="3:10" ht="15">
      <c r="C67" s="107"/>
      <c r="G67" s="107"/>
      <c r="J67" s="82"/>
    </row>
    <row r="68" spans="3:10" ht="15">
      <c r="C68" s="149"/>
      <c r="F68" s="87"/>
      <c r="G68" s="107"/>
      <c r="J68" s="82"/>
    </row>
    <row r="69" spans="3:10" ht="15">
      <c r="C69" s="87"/>
      <c r="G69" s="107"/>
      <c r="J69" s="82"/>
    </row>
    <row r="70" spans="3:10" ht="15">
      <c r="C70" s="150"/>
      <c r="D70" s="151"/>
      <c r="E70" s="152"/>
      <c r="J70" s="82"/>
    </row>
    <row r="71" spans="3:10" ht="15">
      <c r="C71" s="153"/>
      <c r="D71" s="154"/>
      <c r="E71" s="141"/>
    </row>
    <row r="72" spans="3:10" ht="15">
      <c r="C72" s="153"/>
      <c r="D72" s="142"/>
      <c r="E72" s="141"/>
    </row>
    <row r="73" spans="3:10" ht="15">
      <c r="C73" s="153"/>
      <c r="D73" s="155"/>
      <c r="E73" s="141"/>
    </row>
    <row r="74" spans="3:10">
      <c r="C74" s="93"/>
      <c r="D74" s="82"/>
      <c r="E74" s="141"/>
    </row>
    <row r="75" spans="3:10" ht="15">
      <c r="C75" s="156" t="s">
        <v>509</v>
      </c>
      <c r="D75" s="82"/>
      <c r="E75" s="141"/>
    </row>
    <row r="76" spans="3:10">
      <c r="C76" s="157" t="s">
        <v>510</v>
      </c>
      <c r="D76" s="158">
        <v>4.8387000000000002</v>
      </c>
      <c r="E76" s="159"/>
    </row>
    <row r="77" spans="3:10" ht="15">
      <c r="C77" s="87"/>
    </row>
    <row r="78" spans="3:10" ht="13.5" thickBot="1">
      <c r="C78" s="160" t="s">
        <v>511</v>
      </c>
    </row>
    <row r="79" spans="3:10" ht="15.75" thickBot="1">
      <c r="C79" s="109"/>
      <c r="D79" s="161"/>
      <c r="E79" s="472" t="s">
        <v>512</v>
      </c>
      <c r="F79" s="473"/>
      <c r="G79" s="162"/>
      <c r="H79" s="162"/>
    </row>
    <row r="80" spans="3:10">
      <c r="C80" s="163" t="s">
        <v>513</v>
      </c>
      <c r="D80" s="164" t="s">
        <v>514</v>
      </c>
      <c r="E80" s="165" t="s">
        <v>515</v>
      </c>
      <c r="F80" s="166" t="s">
        <v>516</v>
      </c>
    </row>
    <row r="81" spans="3:6">
      <c r="C81" s="167" t="s">
        <v>517</v>
      </c>
      <c r="D81" s="142" t="str">
        <f>F61</f>
        <v>We need the net</v>
      </c>
      <c r="E81" s="154">
        <f>J45</f>
        <v>805.42958709402774</v>
      </c>
      <c r="F81" s="168">
        <f>J46</f>
        <v>805.42958709402774</v>
      </c>
    </row>
    <row r="82" spans="3:6">
      <c r="C82" s="167" t="s">
        <v>518</v>
      </c>
      <c r="D82" s="139" t="e">
        <f>D81*$D$76</f>
        <v>#VALUE!</v>
      </c>
      <c r="E82" s="139">
        <f>E81*$D$76</f>
        <v>3897.2321430718721</v>
      </c>
      <c r="F82" s="117">
        <f>F81*$D$76</f>
        <v>3897.2321430718721</v>
      </c>
    </row>
    <row r="88" spans="3:6">
      <c r="E88" s="75">
        <v>5500</v>
      </c>
      <c r="F88" s="75">
        <f>E88/12</f>
        <v>458.33333333333331</v>
      </c>
    </row>
    <row r="89" spans="3:6">
      <c r="E89" s="75">
        <v>7400</v>
      </c>
      <c r="F89" s="75">
        <f>E89/12</f>
        <v>616.66666666666663</v>
      </c>
    </row>
  </sheetData>
  <mergeCells count="4">
    <mergeCell ref="C31:C32"/>
    <mergeCell ref="G31:G32"/>
    <mergeCell ref="K31:K32"/>
    <mergeCell ref="E79:F79"/>
  </mergeCells>
  <hyperlinks>
    <hyperlink ref="M6" r:id="rId1" xr:uid="{57642FA2-5D9C-4F21-AC97-189A1403CD0B}"/>
  </hyperlinks>
  <pageMargins left="0.7" right="0.7" top="0.75" bottom="0.75" header="0.3" footer="0.3"/>
  <pageSetup orientation="portrait" r:id="rId2"/>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858F8-A60F-43D6-BA39-64BE65DDF0B6}">
  <sheetPr codeName="Sheet22"/>
  <dimension ref="B2:L43"/>
  <sheetViews>
    <sheetView workbookViewId="0"/>
  </sheetViews>
  <sheetFormatPr defaultColWidth="8.7109375" defaultRowHeight="15"/>
  <cols>
    <col min="1" max="1" width="9.140625" style="171" customWidth="1"/>
    <col min="2" max="2" width="59.28515625" style="171" customWidth="1"/>
    <col min="3" max="3" width="8.7109375" style="171"/>
    <col min="4" max="4" width="28.5703125" style="171" customWidth="1"/>
    <col min="5" max="5" width="21.42578125" style="171" customWidth="1"/>
    <col min="6" max="8" width="8.7109375" style="171"/>
    <col min="9" max="14" width="24" style="171" customWidth="1"/>
    <col min="15" max="16384" width="8.7109375" style="171"/>
  </cols>
  <sheetData>
    <row r="2" spans="2:12">
      <c r="B2" s="180" t="s">
        <v>548</v>
      </c>
      <c r="E2" s="181" t="s">
        <v>549</v>
      </c>
    </row>
    <row r="3" spans="2:12">
      <c r="B3" s="180" t="s">
        <v>550</v>
      </c>
      <c r="C3" s="171" t="s">
        <v>551</v>
      </c>
      <c r="E3" s="180" t="s">
        <v>492</v>
      </c>
      <c r="F3" s="182">
        <v>0.4738</v>
      </c>
    </row>
    <row r="4" spans="2:12" ht="30">
      <c r="B4" s="180" t="s">
        <v>552</v>
      </c>
      <c r="C4" s="182">
        <v>0.21179999999999999</v>
      </c>
      <c r="E4" s="180" t="s">
        <v>553</v>
      </c>
      <c r="F4" s="182">
        <v>0.86040000000000005</v>
      </c>
    </row>
    <row r="5" spans="2:12">
      <c r="B5" s="180" t="s">
        <v>554</v>
      </c>
      <c r="C5" s="171">
        <v>2.5099999999999998</v>
      </c>
      <c r="E5" s="180" t="s">
        <v>555</v>
      </c>
      <c r="F5" s="182">
        <v>0.15329999999999999</v>
      </c>
      <c r="G5" s="171" t="s">
        <v>556</v>
      </c>
    </row>
    <row r="6" spans="2:12" ht="45">
      <c r="B6" s="180" t="s">
        <v>557</v>
      </c>
      <c r="C6" s="183">
        <v>0.54</v>
      </c>
      <c r="E6" s="180" t="s">
        <v>558</v>
      </c>
      <c r="F6" s="182"/>
    </row>
    <row r="7" spans="2:12" ht="30">
      <c r="B7" s="180" t="s">
        <v>559</v>
      </c>
      <c r="C7" s="183">
        <v>0.28999999999999998</v>
      </c>
      <c r="E7" s="180" t="s">
        <v>560</v>
      </c>
      <c r="F7" s="182">
        <v>0.83889999999999998</v>
      </c>
      <c r="G7" s="171" t="s">
        <v>561</v>
      </c>
    </row>
    <row r="8" spans="2:12" ht="30">
      <c r="B8" s="180" t="s">
        <v>562</v>
      </c>
      <c r="C8" s="183">
        <v>0.39</v>
      </c>
      <c r="E8" s="180"/>
    </row>
    <row r="9" spans="2:12" ht="30">
      <c r="B9" s="180" t="s">
        <v>563</v>
      </c>
      <c r="C9" s="183">
        <v>0.54</v>
      </c>
      <c r="E9" s="180"/>
    </row>
    <row r="10" spans="2:12">
      <c r="B10" s="180"/>
      <c r="C10" s="183"/>
    </row>
    <row r="11" spans="2:12">
      <c r="B11" s="180"/>
    </row>
    <row r="12" spans="2:12">
      <c r="B12" s="171" t="s">
        <v>564</v>
      </c>
      <c r="C12" s="171" t="s">
        <v>565</v>
      </c>
    </row>
    <row r="13" spans="2:12">
      <c r="I13" s="171" t="s">
        <v>566</v>
      </c>
    </row>
    <row r="14" spans="2:12">
      <c r="B14" s="171" t="s">
        <v>567</v>
      </c>
      <c r="C14" s="171" t="s">
        <v>568</v>
      </c>
      <c r="D14" s="171" t="s">
        <v>569</v>
      </c>
      <c r="E14" s="171" t="s">
        <v>570</v>
      </c>
      <c r="I14" s="171" t="s">
        <v>567</v>
      </c>
      <c r="J14" s="171" t="s">
        <v>568</v>
      </c>
      <c r="K14" s="171" t="s">
        <v>569</v>
      </c>
      <c r="L14" s="171" t="s">
        <v>570</v>
      </c>
    </row>
    <row r="16" spans="2:12">
      <c r="B16" s="171" t="s">
        <v>571</v>
      </c>
      <c r="C16" s="171" t="s">
        <v>572</v>
      </c>
      <c r="D16" s="171">
        <v>39.200000000000003</v>
      </c>
      <c r="E16" s="171">
        <v>39.200000000000003</v>
      </c>
      <c r="I16" s="171" t="s">
        <v>571</v>
      </c>
      <c r="J16" s="171">
        <v>882.88322600000004</v>
      </c>
      <c r="K16" s="171">
        <v>54.36</v>
      </c>
      <c r="L16" s="171">
        <v>54.36</v>
      </c>
    </row>
    <row r="17" spans="2:12">
      <c r="B17" s="171" t="s">
        <v>573</v>
      </c>
      <c r="C17" s="171">
        <v>68.377936300000002</v>
      </c>
      <c r="D17" s="171">
        <v>2.2999999999999998</v>
      </c>
      <c r="E17" s="171">
        <v>41.5</v>
      </c>
      <c r="I17" s="171" t="s">
        <v>573</v>
      </c>
      <c r="J17" s="171">
        <v>57.206939599999998</v>
      </c>
      <c r="K17" s="171">
        <v>3.52</v>
      </c>
      <c r="L17" s="171">
        <v>57.89</v>
      </c>
    </row>
    <row r="18" spans="2:12">
      <c r="B18" s="171" t="s">
        <v>574</v>
      </c>
      <c r="C18" s="171">
        <v>791.37005099999999</v>
      </c>
      <c r="D18" s="171">
        <v>26.59</v>
      </c>
      <c r="E18" s="171">
        <v>68.09</v>
      </c>
      <c r="I18" s="171" t="s">
        <v>574</v>
      </c>
      <c r="J18" s="171">
        <v>49.352559999999997</v>
      </c>
      <c r="K18" s="171">
        <v>3.04</v>
      </c>
      <c r="L18" s="171">
        <v>60.93</v>
      </c>
    </row>
    <row r="19" spans="2:12">
      <c r="B19" s="171" t="s">
        <v>575</v>
      </c>
      <c r="C19" s="171">
        <v>37.580243899999999</v>
      </c>
      <c r="D19" s="171">
        <v>1.26</v>
      </c>
      <c r="E19" s="171">
        <v>69.36</v>
      </c>
      <c r="G19" s="171" t="s">
        <v>576</v>
      </c>
      <c r="H19" s="171" t="s">
        <v>577</v>
      </c>
      <c r="I19" s="171" t="s">
        <v>578</v>
      </c>
      <c r="J19" s="171">
        <v>21.719281599999999</v>
      </c>
      <c r="K19" s="171">
        <v>1.34</v>
      </c>
      <c r="L19" s="171">
        <v>62.26</v>
      </c>
    </row>
    <row r="20" spans="2:12">
      <c r="B20" s="171" t="s">
        <v>579</v>
      </c>
      <c r="C20" s="171">
        <v>218.55847499999999</v>
      </c>
      <c r="D20" s="171">
        <v>7.34</v>
      </c>
      <c r="E20" s="171">
        <v>76.7</v>
      </c>
      <c r="I20" s="171" t="s">
        <v>579</v>
      </c>
      <c r="J20" s="171" t="s">
        <v>580</v>
      </c>
      <c r="K20" s="171">
        <v>7.5</v>
      </c>
      <c r="L20" s="171">
        <v>69.77</v>
      </c>
    </row>
    <row r="21" spans="2:12">
      <c r="B21" s="171" t="s">
        <v>581</v>
      </c>
      <c r="C21" s="171">
        <v>550.90599299999997</v>
      </c>
      <c r="D21" s="171">
        <v>18.510000000000002</v>
      </c>
      <c r="E21" s="171">
        <v>95.21</v>
      </c>
      <c r="I21" s="171" t="s">
        <v>581</v>
      </c>
      <c r="J21" s="171" t="s">
        <v>582</v>
      </c>
      <c r="K21" s="171">
        <v>24.27</v>
      </c>
      <c r="L21" s="171">
        <v>94.03</v>
      </c>
    </row>
    <row r="22" spans="2:12">
      <c r="B22" s="171" t="s">
        <v>583</v>
      </c>
      <c r="C22" s="171">
        <v>142.49256199999999</v>
      </c>
      <c r="D22" s="171">
        <v>4.79</v>
      </c>
      <c r="E22" s="171">
        <v>100</v>
      </c>
      <c r="I22" s="171" t="s">
        <v>583</v>
      </c>
      <c r="J22" s="171" t="s">
        <v>584</v>
      </c>
      <c r="K22" s="171">
        <v>5.97</v>
      </c>
      <c r="L22" s="171">
        <v>100</v>
      </c>
    </row>
    <row r="24" spans="2:12">
      <c r="B24" s="171" t="s">
        <v>492</v>
      </c>
      <c r="C24" s="171" t="s">
        <v>585</v>
      </c>
      <c r="D24" s="171">
        <v>100</v>
      </c>
      <c r="I24" s="171" t="s">
        <v>492</v>
      </c>
      <c r="J24" s="171" t="s">
        <v>586</v>
      </c>
      <c r="K24" s="171">
        <v>100</v>
      </c>
    </row>
    <row r="25" spans="2:12">
      <c r="B25" s="180"/>
    </row>
    <row r="26" spans="2:12">
      <c r="B26" s="180"/>
    </row>
    <row r="27" spans="2:12">
      <c r="B27" s="180"/>
    </row>
    <row r="28" spans="2:12">
      <c r="B28" s="180"/>
    </row>
    <row r="29" spans="2:12">
      <c r="B29" s="180" t="s">
        <v>587</v>
      </c>
    </row>
    <row r="30" spans="2:12">
      <c r="B30" s="180"/>
    </row>
    <row r="31" spans="2:12">
      <c r="B31" s="180"/>
    </row>
    <row r="33" spans="2:5">
      <c r="B33" s="171" t="s">
        <v>588</v>
      </c>
      <c r="C33" s="171" t="s">
        <v>568</v>
      </c>
      <c r="D33" s="171" t="s">
        <v>569</v>
      </c>
      <c r="E33" s="171" t="s">
        <v>570</v>
      </c>
    </row>
    <row r="35" spans="2:5">
      <c r="B35" s="171" t="s">
        <v>589</v>
      </c>
      <c r="C35" s="171">
        <v>665.15121299999998</v>
      </c>
      <c r="D35" s="171">
        <v>42.02</v>
      </c>
      <c r="E35" s="171">
        <v>42.02</v>
      </c>
    </row>
    <row r="36" spans="2:5">
      <c r="B36" s="171" t="s">
        <v>590</v>
      </c>
      <c r="C36" s="171">
        <v>84.894416000000007</v>
      </c>
      <c r="D36" s="171">
        <v>5.36</v>
      </c>
      <c r="E36" s="171">
        <v>47.38</v>
      </c>
    </row>
    <row r="37" spans="2:5">
      <c r="B37" s="171" t="s">
        <v>591</v>
      </c>
      <c r="C37" s="171">
        <v>55.914736699999999</v>
      </c>
      <c r="D37" s="171">
        <v>3.53</v>
      </c>
      <c r="E37" s="171">
        <v>50.91</v>
      </c>
    </row>
    <row r="38" spans="2:5">
      <c r="B38" s="171" t="s">
        <v>592</v>
      </c>
      <c r="C38" s="171">
        <v>221.4829</v>
      </c>
      <c r="D38" s="171">
        <v>13.99</v>
      </c>
      <c r="E38" s="171">
        <v>64.900000000000006</v>
      </c>
    </row>
    <row r="39" spans="2:5">
      <c r="B39" s="171" t="s">
        <v>593</v>
      </c>
      <c r="C39" s="171">
        <v>431.39025800000002</v>
      </c>
      <c r="D39" s="171">
        <v>27.25</v>
      </c>
      <c r="E39" s="171">
        <v>92.16</v>
      </c>
    </row>
    <row r="40" spans="2:5">
      <c r="B40" s="171" t="s">
        <v>594</v>
      </c>
      <c r="C40" s="171">
        <v>37.735095700000002</v>
      </c>
      <c r="D40" s="171">
        <v>2.38</v>
      </c>
      <c r="E40" s="171">
        <v>94.54</v>
      </c>
    </row>
    <row r="41" spans="2:5">
      <c r="B41" s="171" t="s">
        <v>595</v>
      </c>
      <c r="C41" s="171" t="s">
        <v>596</v>
      </c>
      <c r="D41" s="171">
        <v>5.46</v>
      </c>
      <c r="E41" s="171">
        <v>100</v>
      </c>
    </row>
    <row r="43" spans="2:5">
      <c r="B43" s="171" t="s">
        <v>492</v>
      </c>
      <c r="C43" s="171" t="s">
        <v>597</v>
      </c>
      <c r="D43" s="171">
        <v>100</v>
      </c>
    </row>
  </sheetData>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86700-25DC-4439-9B54-CA431DFC7C8B}">
  <dimension ref="C3:G14"/>
  <sheetViews>
    <sheetView workbookViewId="0">
      <selection activeCell="G5" sqref="G5"/>
    </sheetView>
  </sheetViews>
  <sheetFormatPr defaultRowHeight="15"/>
  <cols>
    <col min="3" max="3" width="20.7109375" customWidth="1"/>
  </cols>
  <sheetData>
    <row r="3" spans="3:7" ht="15.75" thickBot="1">
      <c r="C3" s="66" t="s">
        <v>598</v>
      </c>
    </row>
    <row r="4" spans="3:7" ht="26.25" thickBot="1">
      <c r="C4" s="175" t="s">
        <v>599</v>
      </c>
      <c r="D4" s="176" t="s">
        <v>600</v>
      </c>
    </row>
    <row r="5" spans="3:7" ht="15.75" thickBot="1">
      <c r="C5" s="177" t="s">
        <v>245</v>
      </c>
      <c r="D5" s="178">
        <v>4385</v>
      </c>
      <c r="G5" t="s">
        <v>601</v>
      </c>
    </row>
    <row r="6" spans="3:7" ht="15.75" thickBot="1">
      <c r="C6" s="177" t="s">
        <v>602</v>
      </c>
      <c r="D6" s="179">
        <v>129</v>
      </c>
    </row>
    <row r="7" spans="3:7" ht="15.75" thickBot="1">
      <c r="C7" s="177" t="s">
        <v>603</v>
      </c>
      <c r="D7" s="179">
        <v>515</v>
      </c>
    </row>
    <row r="8" spans="3:7" ht="15.75" thickBot="1">
      <c r="C8" s="177" t="s">
        <v>604</v>
      </c>
      <c r="D8" s="178">
        <v>1054</v>
      </c>
    </row>
    <row r="9" spans="3:7" ht="15.75" thickBot="1">
      <c r="C9" s="177" t="s">
        <v>605</v>
      </c>
      <c r="D9" s="178">
        <v>2231</v>
      </c>
    </row>
    <row r="10" spans="3:7" ht="15.75" thickBot="1">
      <c r="C10" s="177" t="s">
        <v>606</v>
      </c>
      <c r="D10" s="178">
        <v>3096</v>
      </c>
    </row>
    <row r="11" spans="3:7" ht="15.75" thickBot="1">
      <c r="C11" s="177" t="s">
        <v>607</v>
      </c>
      <c r="D11" s="178">
        <v>5202</v>
      </c>
    </row>
    <row r="12" spans="3:7" ht="15.75" thickBot="1">
      <c r="C12" s="177" t="s">
        <v>608</v>
      </c>
      <c r="D12" s="178">
        <v>8310</v>
      </c>
    </row>
    <row r="13" spans="3:7" ht="15.75" thickBot="1">
      <c r="C13" s="177" t="s">
        <v>609</v>
      </c>
      <c r="D13" s="178">
        <v>10928</v>
      </c>
    </row>
    <row r="14" spans="3:7" ht="15.75" thickBot="1">
      <c r="C14" s="177" t="s">
        <v>610</v>
      </c>
      <c r="D14" s="178">
        <v>22034</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033A7-EDE7-4766-9C4C-39AF539FFCC1}">
  <dimension ref="C3:I5"/>
  <sheetViews>
    <sheetView workbookViewId="0">
      <selection activeCell="I5" sqref="I5"/>
    </sheetView>
  </sheetViews>
  <sheetFormatPr defaultRowHeight="15"/>
  <sheetData>
    <row r="3" spans="3:9">
      <c r="C3" s="66" t="s">
        <v>611</v>
      </c>
    </row>
    <row r="5" spans="3:9">
      <c r="I5" t="s">
        <v>601</v>
      </c>
    </row>
  </sheetData>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C813F-A8BB-4A75-BBCC-1F29858E0532}">
  <dimension ref="C4:N29"/>
  <sheetViews>
    <sheetView workbookViewId="0">
      <selection activeCell="J4" sqref="J4:N4"/>
    </sheetView>
  </sheetViews>
  <sheetFormatPr defaultRowHeight="15"/>
  <sheetData>
    <row r="4" spans="3:14">
      <c r="C4" s="468" t="s">
        <v>612</v>
      </c>
      <c r="D4" s="463"/>
      <c r="E4" s="463"/>
      <c r="F4" s="463"/>
      <c r="G4" s="463"/>
      <c r="H4" s="463"/>
      <c r="J4" s="270" t="s">
        <v>601</v>
      </c>
      <c r="K4" s="270"/>
      <c r="L4" s="270"/>
      <c r="M4" s="270"/>
      <c r="N4" s="270"/>
    </row>
    <row r="6" spans="3:14">
      <c r="C6" s="196"/>
      <c r="D6" s="196" t="s">
        <v>613</v>
      </c>
      <c r="E6" s="196" t="s">
        <v>614</v>
      </c>
      <c r="F6" s="196"/>
    </row>
    <row r="7" spans="3:14">
      <c r="C7" s="196" t="s">
        <v>615</v>
      </c>
      <c r="D7" s="200">
        <v>0.28000000000000003</v>
      </c>
      <c r="E7" s="200">
        <v>0.02</v>
      </c>
      <c r="F7" s="197"/>
    </row>
    <row r="8" spans="3:14">
      <c r="C8" s="196" t="s">
        <v>616</v>
      </c>
      <c r="D8" s="200">
        <v>0.27</v>
      </c>
      <c r="E8" s="200">
        <v>0.02</v>
      </c>
      <c r="F8" s="197"/>
    </row>
    <row r="9" spans="3:14">
      <c r="C9" s="196" t="s">
        <v>617</v>
      </c>
      <c r="D9" s="200">
        <v>0.24</v>
      </c>
      <c r="E9" s="200">
        <v>0.04</v>
      </c>
      <c r="F9" s="197"/>
    </row>
    <row r="10" spans="3:14">
      <c r="C10" s="196" t="s">
        <v>618</v>
      </c>
      <c r="D10" s="200">
        <v>0.24</v>
      </c>
      <c r="E10" s="200">
        <v>7.0000000000000007E-2</v>
      </c>
      <c r="F10" s="197"/>
    </row>
    <row r="11" spans="3:14">
      <c r="C11" s="196" t="s">
        <v>619</v>
      </c>
      <c r="D11" s="196"/>
      <c r="E11" s="196"/>
      <c r="F11" s="196"/>
    </row>
    <row r="12" spans="3:14">
      <c r="C12" s="196" t="s">
        <v>620</v>
      </c>
      <c r="D12" s="200">
        <v>0.27</v>
      </c>
      <c r="E12" s="200">
        <v>0.03</v>
      </c>
      <c r="F12" s="197"/>
    </row>
    <row r="13" spans="3:14">
      <c r="C13" s="196" t="s">
        <v>621</v>
      </c>
      <c r="D13" s="200">
        <v>0.28000000000000003</v>
      </c>
      <c r="E13" s="200">
        <v>0.02</v>
      </c>
      <c r="F13" s="197"/>
    </row>
    <row r="14" spans="3:14">
      <c r="C14" s="196" t="s">
        <v>622</v>
      </c>
      <c r="D14" s="200">
        <v>0.28000000000000003</v>
      </c>
      <c r="E14" s="200">
        <v>0.02</v>
      </c>
      <c r="F14" s="197"/>
    </row>
    <row r="15" spans="3:14">
      <c r="C15" s="196" t="s">
        <v>623</v>
      </c>
      <c r="D15" s="200">
        <v>0.28000000000000003</v>
      </c>
      <c r="E15" s="200">
        <v>0.02</v>
      </c>
      <c r="F15" s="197"/>
    </row>
    <row r="16" spans="3:14">
      <c r="C16" s="196" t="s">
        <v>624</v>
      </c>
      <c r="D16" s="200">
        <v>0.27</v>
      </c>
      <c r="E16" s="200">
        <v>0.02</v>
      </c>
      <c r="F16" s="197"/>
    </row>
    <row r="17" spans="3:6">
      <c r="C17" s="196" t="s">
        <v>625</v>
      </c>
      <c r="D17" s="200">
        <v>0.26</v>
      </c>
      <c r="E17" s="200">
        <v>0.02</v>
      </c>
      <c r="F17" s="197"/>
    </row>
    <row r="18" spans="3:6">
      <c r="C18" s="196" t="s">
        <v>626</v>
      </c>
      <c r="D18" s="200">
        <v>0.26</v>
      </c>
      <c r="E18" s="200">
        <v>0.03</v>
      </c>
      <c r="F18" s="197"/>
    </row>
    <row r="19" spans="3:6">
      <c r="C19" s="196" t="s">
        <v>627</v>
      </c>
      <c r="D19" s="200">
        <v>0.26</v>
      </c>
      <c r="E19" s="200">
        <v>0.02</v>
      </c>
      <c r="F19" s="197"/>
    </row>
    <row r="20" spans="3:6">
      <c r="C20" s="196" t="s">
        <v>628</v>
      </c>
      <c r="D20" s="200">
        <v>0.25</v>
      </c>
      <c r="E20" s="200">
        <v>0.02</v>
      </c>
      <c r="F20" s="197"/>
    </row>
    <row r="21" spans="3:6">
      <c r="C21" s="196" t="s">
        <v>629</v>
      </c>
      <c r="D21" s="200">
        <v>0.25</v>
      </c>
      <c r="E21" s="200">
        <v>0.02</v>
      </c>
      <c r="F21" s="197"/>
    </row>
    <row r="22" spans="3:6">
      <c r="C22" s="196" t="s">
        <v>630</v>
      </c>
      <c r="D22" s="200">
        <v>0.26</v>
      </c>
      <c r="E22" s="200">
        <v>0.02</v>
      </c>
      <c r="F22" s="197"/>
    </row>
    <row r="23" spans="3:6">
      <c r="C23" s="196" t="s">
        <v>631</v>
      </c>
      <c r="D23" s="200">
        <v>0.26</v>
      </c>
      <c r="E23" s="200">
        <v>0.02</v>
      </c>
      <c r="F23" s="197"/>
    </row>
    <row r="24" spans="3:6">
      <c r="C24" s="196" t="s">
        <v>632</v>
      </c>
      <c r="D24" s="200">
        <v>0.25</v>
      </c>
      <c r="E24" s="200">
        <v>0.02</v>
      </c>
      <c r="F24" s="197"/>
    </row>
    <row r="25" spans="3:6">
      <c r="C25" s="196" t="s">
        <v>633</v>
      </c>
      <c r="D25" s="200">
        <v>0.24</v>
      </c>
      <c r="E25" s="200">
        <v>0.06</v>
      </c>
      <c r="F25" s="197"/>
    </row>
    <row r="26" spans="3:6">
      <c r="C26" s="196" t="s">
        <v>634</v>
      </c>
      <c r="D26" s="200">
        <v>0.25</v>
      </c>
      <c r="E26" s="200">
        <v>0.02</v>
      </c>
      <c r="F26" s="197"/>
    </row>
    <row r="27" spans="3:6">
      <c r="C27" s="196" t="s">
        <v>635</v>
      </c>
      <c r="D27" s="200">
        <v>0.25</v>
      </c>
      <c r="E27" s="200">
        <v>0.02</v>
      </c>
      <c r="F27" s="197"/>
    </row>
    <row r="28" spans="3:6">
      <c r="C28" s="196" t="s">
        <v>636</v>
      </c>
      <c r="D28" s="200">
        <v>0.27</v>
      </c>
      <c r="E28" s="200">
        <v>0.02</v>
      </c>
      <c r="F28" s="197"/>
    </row>
    <row r="29" spans="3:6">
      <c r="C29" s="196" t="s">
        <v>637</v>
      </c>
      <c r="D29" s="200">
        <v>0.23</v>
      </c>
      <c r="E29" s="200">
        <v>0.02</v>
      </c>
      <c r="F29" s="197"/>
    </row>
  </sheetData>
  <mergeCells count="1">
    <mergeCell ref="C4:H4"/>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0F8AC-AA22-46E4-AECE-482A41EA0D86}">
  <dimension ref="C3:J27"/>
  <sheetViews>
    <sheetView topLeftCell="A24" workbookViewId="0">
      <selection activeCell="C5" sqref="C5"/>
    </sheetView>
  </sheetViews>
  <sheetFormatPr defaultRowHeight="15"/>
  <cols>
    <col min="4" max="4" width="33.28515625" customWidth="1"/>
    <col min="5" max="5" width="12.7109375" customWidth="1"/>
  </cols>
  <sheetData>
    <row r="3" spans="3:10">
      <c r="D3" t="s">
        <v>601</v>
      </c>
    </row>
    <row r="4" spans="3:10" ht="51.6" customHeight="1">
      <c r="C4" s="468" t="s">
        <v>638</v>
      </c>
      <c r="D4" s="463"/>
      <c r="E4" s="463"/>
      <c r="F4" s="463"/>
      <c r="G4" s="463"/>
      <c r="H4" s="463"/>
      <c r="I4" s="463"/>
      <c r="J4" s="463"/>
    </row>
    <row r="6" spans="3:10">
      <c r="C6" s="196"/>
      <c r="D6" s="196"/>
      <c r="E6" s="196" t="s">
        <v>639</v>
      </c>
    </row>
    <row r="7" spans="3:10">
      <c r="C7" s="196">
        <v>41</v>
      </c>
      <c r="D7" s="13" t="s">
        <v>640</v>
      </c>
      <c r="E7" s="196">
        <v>0.54</v>
      </c>
    </row>
    <row r="8" spans="3:10">
      <c r="C8" s="196">
        <v>55</v>
      </c>
      <c r="D8" s="13" t="s">
        <v>641</v>
      </c>
      <c r="E8" s="196">
        <v>0.53</v>
      </c>
    </row>
    <row r="9" spans="3:10">
      <c r="C9" s="196">
        <v>49</v>
      </c>
      <c r="D9" s="13" t="s">
        <v>642</v>
      </c>
      <c r="E9" s="196">
        <v>0.42</v>
      </c>
    </row>
    <row r="10" spans="3:10">
      <c r="C10" s="196">
        <v>1</v>
      </c>
      <c r="D10" s="13" t="s">
        <v>643</v>
      </c>
      <c r="E10" s="196">
        <v>0.38</v>
      </c>
    </row>
    <row r="11" spans="3:10">
      <c r="C11" s="196">
        <v>94</v>
      </c>
      <c r="D11" s="13" t="s">
        <v>644</v>
      </c>
      <c r="E11" s="196">
        <v>0.38</v>
      </c>
    </row>
    <row r="12" spans="3:10">
      <c r="C12" s="196">
        <v>45</v>
      </c>
      <c r="D12" s="13" t="s">
        <v>645</v>
      </c>
      <c r="E12" s="196">
        <v>0.38</v>
      </c>
    </row>
    <row r="13" spans="3:10">
      <c r="C13" s="196">
        <v>68</v>
      </c>
      <c r="D13" s="13" t="s">
        <v>646</v>
      </c>
      <c r="E13" s="196">
        <v>0.36</v>
      </c>
    </row>
    <row r="14" spans="3:10">
      <c r="C14" s="196">
        <v>77</v>
      </c>
      <c r="D14" s="13" t="s">
        <v>647</v>
      </c>
      <c r="E14" s="196">
        <v>0.34</v>
      </c>
    </row>
    <row r="15" spans="3:10">
      <c r="C15" s="196">
        <v>69</v>
      </c>
      <c r="D15" s="13" t="s">
        <v>648</v>
      </c>
      <c r="E15" s="196">
        <v>0.33</v>
      </c>
    </row>
    <row r="16" spans="3:10">
      <c r="C16" s="196">
        <v>90</v>
      </c>
      <c r="D16" s="13" t="s">
        <v>649</v>
      </c>
      <c r="E16" s="196">
        <v>0.25</v>
      </c>
    </row>
    <row r="17" spans="3:5">
      <c r="C17" s="196">
        <v>97</v>
      </c>
      <c r="D17" s="13" t="s">
        <v>650</v>
      </c>
      <c r="E17" s="196">
        <v>0.24</v>
      </c>
    </row>
    <row r="18" spans="3:5">
      <c r="C18" s="196">
        <v>10</v>
      </c>
      <c r="D18" s="13" t="s">
        <v>651</v>
      </c>
      <c r="E18" s="196">
        <v>0.22</v>
      </c>
    </row>
    <row r="19" spans="3:5">
      <c r="C19" s="196">
        <v>36</v>
      </c>
      <c r="D19" s="13" t="s">
        <v>652</v>
      </c>
      <c r="E19" s="196">
        <v>0.22</v>
      </c>
    </row>
    <row r="20" spans="3:5">
      <c r="C20" s="196">
        <v>86</v>
      </c>
      <c r="D20" s="13" t="s">
        <v>653</v>
      </c>
      <c r="E20" s="196">
        <v>0.13</v>
      </c>
    </row>
    <row r="21" spans="3:5">
      <c r="C21" s="196">
        <v>58</v>
      </c>
      <c r="D21" s="13" t="s">
        <v>654</v>
      </c>
      <c r="E21" s="196">
        <v>0.12</v>
      </c>
    </row>
    <row r="22" spans="3:5">
      <c r="C22" s="196">
        <v>64</v>
      </c>
      <c r="D22" s="13" t="s">
        <v>655</v>
      </c>
      <c r="E22" s="196">
        <v>0.12</v>
      </c>
    </row>
    <row r="23" spans="3:5">
      <c r="C23" s="196">
        <v>99</v>
      </c>
      <c r="D23" s="13" t="s">
        <v>656</v>
      </c>
      <c r="E23" s="196">
        <v>0.11</v>
      </c>
    </row>
    <row r="24" spans="3:5">
      <c r="C24" s="196">
        <v>5</v>
      </c>
      <c r="D24" s="13" t="s">
        <v>657</v>
      </c>
      <c r="E24" s="196">
        <v>0.1</v>
      </c>
    </row>
    <row r="25" spans="3:5">
      <c r="C25" s="196">
        <v>85</v>
      </c>
      <c r="D25" s="13" t="s">
        <v>658</v>
      </c>
      <c r="E25" s="196">
        <v>0.06</v>
      </c>
    </row>
    <row r="26" spans="3:5">
      <c r="C26" s="196">
        <v>84</v>
      </c>
      <c r="D26" s="13" t="s">
        <v>659</v>
      </c>
      <c r="E26" s="196">
        <v>0.04</v>
      </c>
    </row>
    <row r="27" spans="3:5">
      <c r="C27" s="196">
        <v>35</v>
      </c>
      <c r="D27" s="13" t="s">
        <v>660</v>
      </c>
      <c r="E27" s="196">
        <v>0.02</v>
      </c>
    </row>
  </sheetData>
  <mergeCells count="1">
    <mergeCell ref="C4:J4"/>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27A90-B8E1-499F-9FF3-4751C2C36E69}">
  <dimension ref="B2:L16"/>
  <sheetViews>
    <sheetView workbookViewId="0">
      <selection activeCell="L3" sqref="L3"/>
    </sheetView>
  </sheetViews>
  <sheetFormatPr defaultRowHeight="15"/>
  <sheetData>
    <row r="2" spans="2:12">
      <c r="B2" s="468" t="s">
        <v>661</v>
      </c>
      <c r="C2" s="463"/>
      <c r="D2" s="463"/>
      <c r="E2" s="463"/>
      <c r="F2" s="463"/>
      <c r="G2" s="463"/>
      <c r="H2" s="463"/>
      <c r="I2" s="463"/>
    </row>
    <row r="3" spans="2:12">
      <c r="L3" t="s">
        <v>601</v>
      </c>
    </row>
    <row r="15" spans="2:12">
      <c r="C15" t="s">
        <v>662</v>
      </c>
      <c r="D15" t="s">
        <v>663</v>
      </c>
      <c r="E15" t="s">
        <v>664</v>
      </c>
      <c r="F15" t="s">
        <v>665</v>
      </c>
    </row>
    <row r="16" spans="2:12">
      <c r="C16" s="12">
        <v>0.66920000000000002</v>
      </c>
      <c r="D16" s="12">
        <v>0.3856</v>
      </c>
      <c r="E16" s="12">
        <v>0.16889999999999999</v>
      </c>
      <c r="F16" s="12">
        <v>6.0299999999999999E-2</v>
      </c>
    </row>
  </sheetData>
  <mergeCells count="1">
    <mergeCell ref="B2:I2"/>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CEF91-DE00-4F6B-93E8-BD7805D568D0}">
  <dimension ref="C3:M67"/>
  <sheetViews>
    <sheetView workbookViewId="0">
      <selection activeCell="M5" sqref="M5"/>
    </sheetView>
  </sheetViews>
  <sheetFormatPr defaultRowHeight="15"/>
  <sheetData>
    <row r="3" spans="3:13">
      <c r="C3" s="476" t="s">
        <v>666</v>
      </c>
      <c r="D3" s="463"/>
      <c r="E3" s="463"/>
      <c r="F3" s="463"/>
      <c r="G3" s="463"/>
      <c r="H3" s="463"/>
      <c r="I3" s="463"/>
      <c r="J3" s="463"/>
    </row>
    <row r="5" spans="3:13">
      <c r="M5" t="s">
        <v>601</v>
      </c>
    </row>
    <row r="17" spans="3:4">
      <c r="C17" s="196">
        <v>1952</v>
      </c>
      <c r="D17" s="197">
        <v>0.31940000000000002</v>
      </c>
    </row>
    <row r="18" spans="3:4">
      <c r="C18" s="196">
        <v>1953</v>
      </c>
      <c r="D18" s="197">
        <v>0.31480000000000002</v>
      </c>
    </row>
    <row r="19" spans="3:4">
      <c r="C19" s="196">
        <v>1954</v>
      </c>
      <c r="D19" s="197">
        <v>0.29330000000000001</v>
      </c>
    </row>
    <row r="20" spans="3:4">
      <c r="C20" s="196">
        <v>1955</v>
      </c>
      <c r="D20" s="197">
        <v>0.2626</v>
      </c>
    </row>
    <row r="21" spans="3:4">
      <c r="C21" s="196">
        <v>1956</v>
      </c>
      <c r="D21" s="197">
        <v>0.26350000000000001</v>
      </c>
    </row>
    <row r="22" spans="3:4">
      <c r="C22" s="196">
        <v>1957</v>
      </c>
      <c r="D22" s="197">
        <v>0.25790000000000002</v>
      </c>
    </row>
    <row r="23" spans="3:4">
      <c r="C23" s="196">
        <v>1958</v>
      </c>
      <c r="D23" s="197">
        <v>0.24510000000000001</v>
      </c>
    </row>
    <row r="24" spans="3:4">
      <c r="C24" s="196">
        <v>1959</v>
      </c>
      <c r="D24" s="197">
        <v>0.24160000000000001</v>
      </c>
    </row>
    <row r="25" spans="3:4">
      <c r="C25" s="196">
        <v>1960</v>
      </c>
      <c r="D25" s="197">
        <v>0.24390000000000001</v>
      </c>
    </row>
    <row r="26" spans="3:4">
      <c r="C26" s="196">
        <v>1961</v>
      </c>
      <c r="D26" s="197">
        <v>0.24429999999999999</v>
      </c>
    </row>
    <row r="27" spans="3:4">
      <c r="C27" s="196">
        <v>1962</v>
      </c>
      <c r="D27" s="197">
        <v>0.25009999999999999</v>
      </c>
    </row>
    <row r="28" spans="3:4">
      <c r="C28" s="196">
        <v>1963</v>
      </c>
      <c r="D28" s="197">
        <v>0.251</v>
      </c>
    </row>
    <row r="29" spans="3:4">
      <c r="C29" s="196">
        <v>1964</v>
      </c>
      <c r="D29" s="197">
        <v>0.2505</v>
      </c>
    </row>
    <row r="30" spans="3:4">
      <c r="C30" s="196">
        <v>1965</v>
      </c>
      <c r="D30" s="197">
        <v>0.25130000000000002</v>
      </c>
    </row>
    <row r="31" spans="3:4">
      <c r="C31" s="196">
        <v>1966</v>
      </c>
      <c r="D31" s="197">
        <v>0.25419999999999998</v>
      </c>
    </row>
    <row r="32" spans="3:4">
      <c r="C32" s="196">
        <v>1967</v>
      </c>
      <c r="D32" s="197">
        <v>0.25359999999999999</v>
      </c>
    </row>
    <row r="33" spans="3:4">
      <c r="C33" s="196">
        <v>1968</v>
      </c>
      <c r="D33" s="197">
        <v>0.25659999999999999</v>
      </c>
    </row>
    <row r="34" spans="3:4">
      <c r="C34" s="196">
        <v>1969</v>
      </c>
      <c r="D34" s="197">
        <v>0.25990000000000002</v>
      </c>
    </row>
    <row r="35" spans="3:4">
      <c r="C35" s="196">
        <v>1970</v>
      </c>
      <c r="D35" s="197">
        <v>0.26679999999999998</v>
      </c>
    </row>
    <row r="36" spans="3:4">
      <c r="C36" s="196">
        <v>1971</v>
      </c>
      <c r="D36" s="197">
        <v>0.2702</v>
      </c>
    </row>
    <row r="37" spans="3:4">
      <c r="C37" s="196">
        <v>1972</v>
      </c>
      <c r="D37" s="197">
        <v>0.27510000000000001</v>
      </c>
    </row>
    <row r="38" spans="3:4">
      <c r="C38" s="196">
        <v>1973</v>
      </c>
      <c r="D38" s="197">
        <v>0.28070000000000001</v>
      </c>
    </row>
    <row r="39" spans="3:4">
      <c r="C39" s="196">
        <v>1974</v>
      </c>
      <c r="D39" s="197">
        <v>0.2792</v>
      </c>
    </row>
    <row r="40" spans="3:4">
      <c r="C40" s="196">
        <v>1975</v>
      </c>
      <c r="D40" s="197">
        <v>0.28179999999999999</v>
      </c>
    </row>
    <row r="41" spans="3:4">
      <c r="C41" s="196">
        <v>1976</v>
      </c>
      <c r="D41" s="197">
        <v>0.28050000000000003</v>
      </c>
    </row>
    <row r="42" spans="3:4">
      <c r="C42" s="196">
        <v>1977</v>
      </c>
      <c r="D42" s="197">
        <v>0.28199999999999997</v>
      </c>
    </row>
    <row r="43" spans="3:4">
      <c r="C43" s="196">
        <v>1978</v>
      </c>
      <c r="D43" s="197">
        <v>0.28499999999999998</v>
      </c>
    </row>
    <row r="44" spans="3:4">
      <c r="C44" s="196">
        <v>1979</v>
      </c>
      <c r="D44" s="197">
        <v>0.28349999999999997</v>
      </c>
    </row>
    <row r="45" spans="3:4">
      <c r="C45" s="196">
        <v>1980</v>
      </c>
      <c r="D45" s="197">
        <v>0.28089999999999998</v>
      </c>
    </row>
    <row r="46" spans="3:4">
      <c r="C46" s="196">
        <v>1981</v>
      </c>
      <c r="D46" s="197">
        <v>0.28050000000000003</v>
      </c>
    </row>
    <row r="47" spans="3:4">
      <c r="C47" s="196">
        <v>1982</v>
      </c>
      <c r="D47" s="197">
        <v>0.27879999999999999</v>
      </c>
    </row>
    <row r="48" spans="3:4">
      <c r="C48" s="196">
        <v>1983</v>
      </c>
      <c r="D48" s="197">
        <v>0.28210000000000002</v>
      </c>
    </row>
    <row r="49" spans="3:4">
      <c r="C49" s="196">
        <v>1984</v>
      </c>
      <c r="D49" s="197">
        <v>0.28289999999999998</v>
      </c>
    </row>
    <row r="50" spans="3:4">
      <c r="C50" s="196">
        <v>1985</v>
      </c>
      <c r="D50" s="197">
        <v>0.28670000000000001</v>
      </c>
    </row>
    <row r="51" spans="3:4">
      <c r="C51" s="196">
        <v>1986</v>
      </c>
      <c r="D51" s="197">
        <v>0.28839999999999999</v>
      </c>
    </row>
    <row r="52" spans="3:4">
      <c r="C52" s="196">
        <v>1987</v>
      </c>
      <c r="D52" s="197">
        <v>0.29260000000000003</v>
      </c>
    </row>
    <row r="53" spans="3:4">
      <c r="C53" s="196">
        <v>1988</v>
      </c>
      <c r="D53" s="197">
        <v>0.28760000000000002</v>
      </c>
    </row>
    <row r="54" spans="3:4">
      <c r="C54" s="196">
        <v>1989</v>
      </c>
      <c r="D54" s="197">
        <v>0.28189999999999998</v>
      </c>
    </row>
    <row r="55" spans="3:4">
      <c r="C55" s="196">
        <v>1990</v>
      </c>
      <c r="D55" s="197">
        <v>0.27850000000000003</v>
      </c>
    </row>
    <row r="56" spans="3:4">
      <c r="C56" s="196">
        <v>1991</v>
      </c>
      <c r="D56" s="197">
        <v>0.2742</v>
      </c>
    </row>
    <row r="57" spans="3:4">
      <c r="C57" s="196">
        <v>1992</v>
      </c>
      <c r="D57" s="197">
        <v>0.27139999999999997</v>
      </c>
    </row>
    <row r="58" spans="3:4">
      <c r="C58" s="196">
        <v>1993</v>
      </c>
      <c r="D58" s="197">
        <v>0.27029999999999998</v>
      </c>
    </row>
    <row r="59" spans="3:4">
      <c r="C59" s="196">
        <v>1994</v>
      </c>
      <c r="D59" s="197">
        <v>0.27700000000000002</v>
      </c>
    </row>
    <row r="60" spans="3:4">
      <c r="C60" s="196">
        <v>1995</v>
      </c>
      <c r="D60" s="197">
        <v>0.28399999999999997</v>
      </c>
    </row>
    <row r="61" spans="3:4">
      <c r="C61" s="196">
        <v>1996</v>
      </c>
      <c r="D61" s="197">
        <v>0.30180000000000001</v>
      </c>
    </row>
    <row r="62" spans="3:4">
      <c r="C62" s="196">
        <v>1997</v>
      </c>
      <c r="D62" s="197">
        <v>0.32190000000000002</v>
      </c>
    </row>
    <row r="63" spans="3:4">
      <c r="C63" s="196">
        <v>1998</v>
      </c>
      <c r="D63" s="197">
        <v>0.35289999999999999</v>
      </c>
    </row>
    <row r="64" spans="3:4">
      <c r="C64" s="196">
        <v>1999</v>
      </c>
      <c r="D64" s="197">
        <v>0.38350000000000001</v>
      </c>
    </row>
    <row r="65" spans="3:4">
      <c r="C65" s="196">
        <v>2000</v>
      </c>
      <c r="D65" s="197">
        <v>0.41439999999999999</v>
      </c>
    </row>
    <row r="66" spans="3:4">
      <c r="C66" s="196">
        <v>2001</v>
      </c>
      <c r="D66" s="197">
        <v>0.42720000000000002</v>
      </c>
    </row>
    <row r="67" spans="3:4">
      <c r="C67" s="196"/>
      <c r="D67" s="197"/>
    </row>
  </sheetData>
  <mergeCells count="1">
    <mergeCell ref="C3:J3"/>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B819B-2F21-443C-895C-A7E16DE92DB6}">
  <dimension ref="C3:N60"/>
  <sheetViews>
    <sheetView topLeftCell="A9" workbookViewId="0">
      <selection activeCell="C18" sqref="C18:F20"/>
    </sheetView>
  </sheetViews>
  <sheetFormatPr defaultRowHeight="15"/>
  <sheetData>
    <row r="3" spans="3:14">
      <c r="C3" s="476" t="s">
        <v>667</v>
      </c>
      <c r="D3" s="463"/>
      <c r="E3" s="463"/>
      <c r="F3" s="463"/>
      <c r="G3" s="463"/>
      <c r="H3" s="463"/>
      <c r="I3" s="463"/>
      <c r="J3" s="463"/>
      <c r="K3" s="463"/>
    </row>
    <row r="4" spans="3:14">
      <c r="N4" t="s">
        <v>601</v>
      </c>
    </row>
    <row r="19" spans="3:4">
      <c r="C19" s="196" t="s">
        <v>668</v>
      </c>
      <c r="D19" s="197">
        <v>0.38400000000000001</v>
      </c>
    </row>
    <row r="20" spans="3:4">
      <c r="C20" s="196" t="s">
        <v>669</v>
      </c>
      <c r="D20" s="197">
        <v>0.37030000000000002</v>
      </c>
    </row>
    <row r="21" spans="3:4">
      <c r="C21" s="196" t="s">
        <v>670</v>
      </c>
      <c r="D21" s="197">
        <v>0.34689999999999999</v>
      </c>
    </row>
    <row r="22" spans="3:4">
      <c r="C22" s="196" t="s">
        <v>671</v>
      </c>
      <c r="D22" s="197">
        <v>0.3357</v>
      </c>
    </row>
    <row r="23" spans="3:4">
      <c r="C23" s="196" t="s">
        <v>672</v>
      </c>
      <c r="D23" s="197">
        <v>0.33300000000000002</v>
      </c>
    </row>
    <row r="24" spans="3:4">
      <c r="C24" s="196" t="s">
        <v>673</v>
      </c>
      <c r="D24" s="197">
        <v>0.33069999999999999</v>
      </c>
    </row>
    <row r="25" spans="3:4">
      <c r="C25" s="196" t="s">
        <v>674</v>
      </c>
      <c r="D25" s="197">
        <v>0.3291</v>
      </c>
    </row>
    <row r="26" spans="3:4">
      <c r="C26" s="196" t="s">
        <v>675</v>
      </c>
      <c r="D26" s="197">
        <v>0.32819999999999999</v>
      </c>
    </row>
    <row r="27" spans="3:4">
      <c r="C27" s="196" t="s">
        <v>676</v>
      </c>
      <c r="D27" s="197">
        <v>0.31879999999999997</v>
      </c>
    </row>
    <row r="28" spans="3:4">
      <c r="C28" s="196" t="s">
        <v>677</v>
      </c>
      <c r="D28" s="197">
        <v>0.31879999999999997</v>
      </c>
    </row>
    <row r="29" spans="3:4">
      <c r="C29" s="196" t="s">
        <v>678</v>
      </c>
      <c r="D29" s="197">
        <v>0.31819999999999998</v>
      </c>
    </row>
    <row r="30" spans="3:4">
      <c r="C30" s="196" t="s">
        <v>679</v>
      </c>
      <c r="D30" s="197">
        <v>0.31590000000000001</v>
      </c>
    </row>
    <row r="31" spans="3:4">
      <c r="C31" s="196" t="s">
        <v>680</v>
      </c>
      <c r="D31" s="197">
        <v>0.31559999999999999</v>
      </c>
    </row>
    <row r="32" spans="3:4">
      <c r="C32" s="196" t="s">
        <v>681</v>
      </c>
      <c r="D32" s="197">
        <v>0.31190000000000001</v>
      </c>
    </row>
    <row r="33" spans="3:4">
      <c r="C33" s="196" t="s">
        <v>682</v>
      </c>
      <c r="D33" s="197">
        <v>0.3105</v>
      </c>
    </row>
    <row r="34" spans="3:4">
      <c r="C34" s="196" t="s">
        <v>683</v>
      </c>
      <c r="D34" s="197">
        <v>0.31</v>
      </c>
    </row>
    <row r="35" spans="3:4">
      <c r="C35" s="196" t="s">
        <v>684</v>
      </c>
      <c r="D35" s="197">
        <v>0.30919999999999997</v>
      </c>
    </row>
    <row r="36" spans="3:4">
      <c r="C36" s="196" t="s">
        <v>685</v>
      </c>
      <c r="D36" s="197">
        <v>0.30830000000000002</v>
      </c>
    </row>
    <row r="37" spans="3:4">
      <c r="C37" s="196" t="s">
        <v>686</v>
      </c>
      <c r="D37" s="197">
        <v>0.30120000000000002</v>
      </c>
    </row>
    <row r="38" spans="3:4">
      <c r="C38" s="196" t="s">
        <v>687</v>
      </c>
      <c r="D38" s="197">
        <v>0.30059999999999998</v>
      </c>
    </row>
    <row r="39" spans="3:4">
      <c r="C39" s="196" t="s">
        <v>688</v>
      </c>
      <c r="D39" s="197">
        <v>0.2994</v>
      </c>
    </row>
    <row r="40" spans="3:4">
      <c r="C40" s="196" t="s">
        <v>689</v>
      </c>
      <c r="D40" s="197">
        <v>0.29899999999999999</v>
      </c>
    </row>
    <row r="41" spans="3:4">
      <c r="C41" s="196" t="s">
        <v>690</v>
      </c>
      <c r="D41" s="197">
        <v>0.2949</v>
      </c>
    </row>
    <row r="42" spans="3:4">
      <c r="C42" s="196" t="s">
        <v>691</v>
      </c>
      <c r="D42" s="197">
        <v>0.2944</v>
      </c>
    </row>
    <row r="43" spans="3:4">
      <c r="C43" s="196" t="s">
        <v>692</v>
      </c>
      <c r="D43" s="197">
        <v>0.28910000000000002</v>
      </c>
    </row>
    <row r="44" spans="3:4">
      <c r="C44" s="196" t="s">
        <v>693</v>
      </c>
      <c r="D44" s="197">
        <v>0.2848</v>
      </c>
    </row>
    <row r="45" spans="3:4">
      <c r="C45" s="196" t="s">
        <v>694</v>
      </c>
      <c r="D45" s="197">
        <v>0.28420000000000001</v>
      </c>
    </row>
    <row r="46" spans="3:4">
      <c r="C46" s="196" t="s">
        <v>695</v>
      </c>
      <c r="D46" s="197">
        <v>0.28149999999999997</v>
      </c>
    </row>
    <row r="47" spans="3:4">
      <c r="C47" s="196" t="s">
        <v>696</v>
      </c>
      <c r="D47" s="197">
        <v>0.28129999999999999</v>
      </c>
    </row>
    <row r="48" spans="3:4">
      <c r="C48" s="196" t="s">
        <v>697</v>
      </c>
      <c r="D48" s="197">
        <v>0.27629999999999999</v>
      </c>
    </row>
    <row r="49" spans="3:4">
      <c r="C49" s="196" t="s">
        <v>698</v>
      </c>
      <c r="D49" s="197">
        <v>0.27379999999999999</v>
      </c>
    </row>
    <row r="50" spans="3:4">
      <c r="C50" s="196" t="s">
        <v>699</v>
      </c>
      <c r="D50" s="197">
        <v>0.27289999999999998</v>
      </c>
    </row>
    <row r="51" spans="3:4">
      <c r="C51" s="196" t="s">
        <v>700</v>
      </c>
      <c r="D51" s="197">
        <v>0.26790000000000003</v>
      </c>
    </row>
    <row r="52" spans="3:4">
      <c r="C52" s="196" t="s">
        <v>701</v>
      </c>
      <c r="D52" s="197">
        <v>0.26040000000000002</v>
      </c>
    </row>
    <row r="53" spans="3:4">
      <c r="C53" s="196" t="s">
        <v>702</v>
      </c>
      <c r="D53" s="197">
        <v>0.25929999999999997</v>
      </c>
    </row>
    <row r="54" spans="3:4">
      <c r="C54" s="196" t="s">
        <v>703</v>
      </c>
      <c r="D54" s="197">
        <v>0.25530000000000003</v>
      </c>
    </row>
    <row r="55" spans="3:4">
      <c r="C55" s="196" t="s">
        <v>704</v>
      </c>
      <c r="D55" s="197">
        <v>0.25140000000000001</v>
      </c>
    </row>
    <row r="56" spans="3:4">
      <c r="C56" s="196" t="s">
        <v>705</v>
      </c>
      <c r="D56" s="197">
        <v>0.24610000000000001</v>
      </c>
    </row>
    <row r="57" spans="3:4">
      <c r="C57" s="196" t="s">
        <v>706</v>
      </c>
      <c r="D57" s="197">
        <v>0.21659999999999999</v>
      </c>
    </row>
    <row r="58" spans="3:4">
      <c r="C58" s="196" t="s">
        <v>707</v>
      </c>
      <c r="D58" s="197">
        <v>0.2165</v>
      </c>
    </row>
    <row r="59" spans="3:4">
      <c r="C59" s="196" t="s">
        <v>708</v>
      </c>
      <c r="D59" s="197">
        <v>0.21560000000000001</v>
      </c>
    </row>
    <row r="60" spans="3:4">
      <c r="C60" s="196" t="s">
        <v>709</v>
      </c>
      <c r="D60" s="197">
        <v>0.2087</v>
      </c>
    </row>
  </sheetData>
  <sortState xmlns:xlrd2="http://schemas.microsoft.com/office/spreadsheetml/2017/richdata2" ref="C19:D60">
    <sortCondition descending="1" ref="D19:D60"/>
  </sortState>
  <mergeCells count="1">
    <mergeCell ref="C3:K3"/>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986AF-2B15-462F-B502-4523B3759808}">
  <dimension ref="C2:E6"/>
  <sheetViews>
    <sheetView workbookViewId="0">
      <selection activeCell="G14" sqref="G14"/>
    </sheetView>
  </sheetViews>
  <sheetFormatPr defaultRowHeight="15"/>
  <cols>
    <col min="3" max="3" width="14.140625" customWidth="1"/>
    <col min="4" max="4" width="17.5703125" customWidth="1"/>
  </cols>
  <sheetData>
    <row r="2" spans="3:5">
      <c r="C2" s="463" t="s">
        <v>710</v>
      </c>
      <c r="D2" s="463"/>
      <c r="E2" s="463"/>
    </row>
    <row r="3" spans="3:5" ht="15.75" thickBot="1"/>
    <row r="4" spans="3:5" ht="30.75" thickBot="1">
      <c r="C4" s="184"/>
      <c r="D4" s="185" t="s">
        <v>711</v>
      </c>
      <c r="E4" s="185" t="s">
        <v>712</v>
      </c>
    </row>
    <row r="5" spans="3:5" ht="15.75" thickBot="1">
      <c r="C5" s="186" t="s">
        <v>713</v>
      </c>
      <c r="D5" s="187">
        <v>-0.5</v>
      </c>
      <c r="E5" s="187">
        <v>-0.8</v>
      </c>
    </row>
    <row r="6" spans="3:5" ht="15.75" thickBot="1">
      <c r="C6" s="186" t="s">
        <v>714</v>
      </c>
      <c r="D6" s="187">
        <v>-0.7</v>
      </c>
      <c r="E6" s="187">
        <v>-1</v>
      </c>
    </row>
  </sheetData>
  <mergeCells count="1">
    <mergeCell ref="C2:E2"/>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17FF5F-216D-4366-8877-7EA3B78ECDEF}">
  <dimension ref="A1:K37"/>
  <sheetViews>
    <sheetView workbookViewId="0">
      <selection activeCell="G46" sqref="G46"/>
    </sheetView>
  </sheetViews>
  <sheetFormatPr defaultColWidth="8.7109375" defaultRowHeight="15"/>
  <cols>
    <col min="1" max="11" width="32.85546875" style="279" customWidth="1"/>
    <col min="12" max="16384" width="8.7109375" style="279"/>
  </cols>
  <sheetData>
    <row r="1" spans="1:11">
      <c r="A1" s="288" t="s">
        <v>715</v>
      </c>
    </row>
    <row r="2" spans="1:11">
      <c r="A2" s="279" t="s">
        <v>716</v>
      </c>
      <c r="B2" s="279" t="s">
        <v>717</v>
      </c>
      <c r="C2" s="279" t="s">
        <v>718</v>
      </c>
      <c r="D2" s="279" t="s">
        <v>719</v>
      </c>
      <c r="E2" s="280" t="s">
        <v>720</v>
      </c>
      <c r="F2" s="279" t="s">
        <v>721</v>
      </c>
      <c r="G2" s="279" t="s">
        <v>722</v>
      </c>
      <c r="H2" s="279" t="s">
        <v>723</v>
      </c>
      <c r="I2" s="280" t="s">
        <v>724</v>
      </c>
      <c r="J2" s="279" t="s">
        <v>725</v>
      </c>
      <c r="K2" s="279" t="s">
        <v>726</v>
      </c>
    </row>
    <row r="3" spans="1:11">
      <c r="A3" s="279">
        <v>1</v>
      </c>
      <c r="B3" s="279">
        <v>6282.994140625</v>
      </c>
      <c r="C3" s="279">
        <v>6310.669921875</v>
      </c>
      <c r="D3" s="279">
        <v>6292.15380859375</v>
      </c>
      <c r="E3" s="281">
        <f>(D3/B3)-1</f>
        <v>1.457850789566173E-3</v>
      </c>
      <c r="F3" s="282">
        <v>0.99314302206039429</v>
      </c>
      <c r="G3" s="281">
        <v>6.8569714203476906E-3</v>
      </c>
      <c r="H3" s="279">
        <v>6283.8544921875</v>
      </c>
      <c r="I3" s="281">
        <f>(H3/B3)-1</f>
        <v>1.3693337018039209E-4</v>
      </c>
      <c r="J3" s="282">
        <v>0.99006688594818115</v>
      </c>
      <c r="K3" s="281">
        <v>9.9331168457865715E-3</v>
      </c>
    </row>
    <row r="4" spans="1:11">
      <c r="C4" s="282">
        <f>C3/B3</f>
        <v>1.0044048714085299</v>
      </c>
    </row>
    <row r="8" spans="1:11">
      <c r="G8" s="287" t="s">
        <v>727</v>
      </c>
    </row>
    <row r="13" spans="1:11">
      <c r="C13" s="280" t="s">
        <v>728</v>
      </c>
      <c r="D13" s="279">
        <v>6258.61</v>
      </c>
      <c r="E13" s="282">
        <f>D13/B3-1</f>
        <v>-3.8809745925649786E-3</v>
      </c>
      <c r="H13" s="279">
        <v>6277.357</v>
      </c>
      <c r="I13" s="282">
        <f>H13/B3-1</f>
        <v>-8.9720609295984577E-4</v>
      </c>
    </row>
    <row r="14" spans="1:11">
      <c r="C14" s="280" t="s">
        <v>729</v>
      </c>
      <c r="D14" s="279">
        <v>6298</v>
      </c>
      <c r="E14" s="282">
        <f>D14/B3-1</f>
        <v>2.3883293600377442E-3</v>
      </c>
      <c r="H14" s="279">
        <v>6290.3519999999999</v>
      </c>
      <c r="I14" s="282">
        <f>H14/B3-1</f>
        <v>1.1710753201925606E-3</v>
      </c>
    </row>
    <row r="17" spans="1:9">
      <c r="D17" s="280" t="s">
        <v>730</v>
      </c>
    </row>
    <row r="18" spans="1:9">
      <c r="C18" s="280" t="s">
        <v>728</v>
      </c>
      <c r="D18" s="279">
        <v>6304.19</v>
      </c>
      <c r="E18" s="282">
        <f>D18/B3-1</f>
        <v>3.3735284325588921E-3</v>
      </c>
      <c r="H18" s="279">
        <v>6277.357</v>
      </c>
      <c r="I18" s="282" t="e">
        <f>H18/B8-1</f>
        <v>#DIV/0!</v>
      </c>
    </row>
    <row r="19" spans="1:9">
      <c r="C19" s="280" t="s">
        <v>729</v>
      </c>
      <c r="D19" s="279">
        <v>6317.15</v>
      </c>
      <c r="E19" s="282">
        <f>D19/B3-1</f>
        <v>5.4362392532172343E-3</v>
      </c>
      <c r="H19" s="279">
        <v>6290.3519999999999</v>
      </c>
      <c r="I19" s="282" t="e">
        <f>H19/B8-1</f>
        <v>#DIV/0!</v>
      </c>
    </row>
    <row r="23" spans="1:9">
      <c r="A23" s="283">
        <v>45348</v>
      </c>
      <c r="D23" s="284" t="s">
        <v>731</v>
      </c>
    </row>
    <row r="24" spans="1:9">
      <c r="C24" s="280" t="s">
        <v>245</v>
      </c>
      <c r="D24" s="279">
        <v>6335.5969999999998</v>
      </c>
      <c r="E24" s="282">
        <f>D24/B3-1</f>
        <v>8.3722598171589446E-3</v>
      </c>
    </row>
    <row r="25" spans="1:9">
      <c r="C25" s="280" t="s">
        <v>728</v>
      </c>
      <c r="D25" s="279">
        <v>6335.317</v>
      </c>
      <c r="E25" s="282">
        <f>D25/B3-1</f>
        <v>8.3276950772064318E-3</v>
      </c>
    </row>
    <row r="26" spans="1:9">
      <c r="C26" s="280" t="s">
        <v>729</v>
      </c>
      <c r="D26" s="279">
        <v>6335.8440000000001</v>
      </c>
      <c r="E26" s="282">
        <f>D26/B3-1</f>
        <v>8.4115722841884288E-3</v>
      </c>
    </row>
    <row r="28" spans="1:9">
      <c r="D28" s="284" t="s">
        <v>731</v>
      </c>
    </row>
    <row r="29" spans="1:9">
      <c r="C29" s="280" t="s">
        <v>245</v>
      </c>
      <c r="D29" s="280" t="s">
        <v>732</v>
      </c>
      <c r="E29" s="279">
        <v>5</v>
      </c>
      <c r="F29" s="279">
        <v>95</v>
      </c>
    </row>
    <row r="30" spans="1:9">
      <c r="B30" s="279" t="s">
        <v>245</v>
      </c>
      <c r="C30" s="279">
        <v>6335.5969999999998</v>
      </c>
      <c r="D30" s="279">
        <v>1.13448E-2</v>
      </c>
      <c r="E30" s="279">
        <v>6335.5749999999998</v>
      </c>
      <c r="F30" s="279">
        <v>6335.6189999999997</v>
      </c>
    </row>
    <row r="31" spans="1:9">
      <c r="C31" s="281">
        <f>C30/B3-1</f>
        <v>8.3722598171589446E-3</v>
      </c>
      <c r="D31" s="282"/>
      <c r="E31" s="285">
        <f>E30/B3-1</f>
        <v>8.3687583018769995E-3</v>
      </c>
      <c r="F31" s="282">
        <f>F30/B3-1</f>
        <v>8.3757613324408897E-3</v>
      </c>
    </row>
    <row r="33" spans="2:6">
      <c r="D33" s="284" t="s">
        <v>733</v>
      </c>
    </row>
    <row r="35" spans="2:6">
      <c r="C35" s="279" t="s">
        <v>245</v>
      </c>
      <c r="D35" s="279" t="s">
        <v>734</v>
      </c>
      <c r="E35" s="279" t="s">
        <v>735</v>
      </c>
      <c r="F35" s="279" t="s">
        <v>736</v>
      </c>
    </row>
    <row r="36" spans="2:6">
      <c r="B36" s="279" t="s">
        <v>245</v>
      </c>
      <c r="C36" s="279">
        <v>6346.8990000000003</v>
      </c>
      <c r="D36" s="279">
        <v>1.34071E-2</v>
      </c>
      <c r="E36" s="279">
        <v>6346.8720000000003</v>
      </c>
      <c r="F36" s="279">
        <v>6346.92</v>
      </c>
    </row>
    <row r="37" spans="2:6">
      <c r="C37" s="281">
        <f>C36/B3-1</f>
        <v>1.0171083713384377E-2</v>
      </c>
      <c r="D37" s="282"/>
      <c r="E37" s="285">
        <f>E36/B3-1</f>
        <v>1.0166786399174566E-2</v>
      </c>
      <c r="F37" s="282">
        <f>F36/B3-1</f>
        <v>1.0174426068880749E-2</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87D24-810C-4BA5-A2DC-D532C9A402D9}">
  <dimension ref="A1:K92"/>
  <sheetViews>
    <sheetView workbookViewId="0">
      <selection activeCell="G46" sqref="G46"/>
    </sheetView>
  </sheetViews>
  <sheetFormatPr defaultColWidth="8.7109375" defaultRowHeight="15"/>
  <cols>
    <col min="1" max="1" width="12.5703125" style="279" customWidth="1"/>
    <col min="2" max="17" width="35.7109375" style="279" customWidth="1"/>
    <col min="18" max="16384" width="8.7109375" style="279"/>
  </cols>
  <sheetData>
    <row r="1" spans="1:11">
      <c r="B1" s="288" t="s">
        <v>715</v>
      </c>
    </row>
    <row r="2" spans="1:11">
      <c r="A2" s="279" t="s">
        <v>737</v>
      </c>
      <c r="B2" s="279" t="s">
        <v>717</v>
      </c>
      <c r="C2" s="279" t="s">
        <v>718</v>
      </c>
      <c r="D2" s="279" t="s">
        <v>719</v>
      </c>
      <c r="E2" s="280" t="s">
        <v>720</v>
      </c>
      <c r="F2" s="279" t="s">
        <v>721</v>
      </c>
      <c r="G2" s="279" t="s">
        <v>722</v>
      </c>
      <c r="H2" s="279" t="s">
        <v>723</v>
      </c>
      <c r="I2" s="280" t="s">
        <v>738</v>
      </c>
      <c r="J2" s="279" t="s">
        <v>725</v>
      </c>
      <c r="K2" s="279" t="s">
        <v>726</v>
      </c>
    </row>
    <row r="3" spans="1:11">
      <c r="A3" s="279">
        <v>1</v>
      </c>
      <c r="B3" s="279">
        <v>5518.1904296875</v>
      </c>
      <c r="C3" s="279">
        <v>5550.9296875</v>
      </c>
      <c r="D3" s="279">
        <v>5529.06640625</v>
      </c>
      <c r="E3" s="281">
        <f>D3/B3-1</f>
        <v>1.9709317213825184E-3</v>
      </c>
      <c r="F3" s="282">
        <v>0.99191379547119141</v>
      </c>
      <c r="G3" s="281">
        <v>8.0861924216151203E-3</v>
      </c>
      <c r="H3" s="279">
        <v>5519.2578125</v>
      </c>
      <c r="I3" s="281">
        <f>H3/B3-1</f>
        <v>1.9342986185422184E-4</v>
      </c>
      <c r="J3" s="282">
        <v>0.988284111022949</v>
      </c>
      <c r="K3" s="281">
        <v>1.1715913191437721E-2</v>
      </c>
    </row>
    <row r="4" spans="1:11">
      <c r="A4" s="279">
        <v>2</v>
      </c>
      <c r="B4" s="279">
        <v>6957.1640625</v>
      </c>
      <c r="C4" s="279">
        <v>6986.07861328125</v>
      </c>
      <c r="D4" s="279">
        <v>6966.87109375</v>
      </c>
      <c r="E4" s="281">
        <f t="shared" ref="E4:E7" si="0">D4/B4-1</f>
        <v>1.3952569125574854E-3</v>
      </c>
      <c r="F4" s="282">
        <v>0.99287647008895874</v>
      </c>
      <c r="G4" s="281">
        <v>7.1235271170735359E-3</v>
      </c>
      <c r="H4" s="279">
        <v>6958.21923828125</v>
      </c>
      <c r="I4" s="281">
        <f t="shared" ref="I4:I7" si="1">H4/B4-1</f>
        <v>1.5166751448880689E-4</v>
      </c>
      <c r="J4" s="282">
        <v>0.98966449499130249</v>
      </c>
      <c r="K4" s="281">
        <v>1.03354761376976E-2</v>
      </c>
    </row>
    <row r="5" spans="1:11">
      <c r="A5" s="279">
        <v>3</v>
      </c>
      <c r="B5" s="279">
        <v>6521.33642578125</v>
      </c>
      <c r="C5" s="279">
        <v>6549.0341796875</v>
      </c>
      <c r="D5" s="279">
        <v>6530.49609375</v>
      </c>
      <c r="E5" s="281">
        <f>D5/B5-1</f>
        <v>1.4045691512767355E-3</v>
      </c>
      <c r="F5" s="282">
        <v>0.99312484264373779</v>
      </c>
      <c r="G5" s="281">
        <v>6.8751280196011066E-3</v>
      </c>
      <c r="H5" s="279">
        <v>6522.18212890625</v>
      </c>
      <c r="I5" s="281">
        <f t="shared" si="1"/>
        <v>1.2968248680689243E-4</v>
      </c>
      <c r="J5" s="282">
        <v>0.99003893136978149</v>
      </c>
      <c r="K5" s="281">
        <v>9.9610928446054459E-3</v>
      </c>
    </row>
    <row r="6" spans="1:11">
      <c r="A6" s="279">
        <v>4</v>
      </c>
      <c r="B6" s="279">
        <v>5848.34765625</v>
      </c>
      <c r="C6" s="279">
        <v>5872.59716796875</v>
      </c>
      <c r="D6" s="279">
        <v>5856.24755859375</v>
      </c>
      <c r="E6" s="281">
        <f>D6/B6-1</f>
        <v>1.3507921909032827E-3</v>
      </c>
      <c r="F6" s="282">
        <v>0.99395132064819336</v>
      </c>
      <c r="G6" s="281">
        <v>6.0487077571451664E-3</v>
      </c>
      <c r="H6" s="279">
        <v>5848.958984375</v>
      </c>
      <c r="I6" s="281">
        <f t="shared" si="1"/>
        <v>1.0453005890420641E-4</v>
      </c>
      <c r="J6" s="282">
        <v>0.9912528395652771</v>
      </c>
      <c r="K6" s="281">
        <v>8.7471902370452881E-3</v>
      </c>
    </row>
    <row r="7" spans="1:11">
      <c r="A7" s="279">
        <v>5</v>
      </c>
      <c r="B7" s="279">
        <v>6150.00341796875</v>
      </c>
      <c r="C7" s="279">
        <v>6176.1806640625</v>
      </c>
      <c r="D7" s="279">
        <v>6158.6396484375</v>
      </c>
      <c r="E7" s="281">
        <f t="shared" si="0"/>
        <v>1.40426433642582E-3</v>
      </c>
      <c r="F7" s="282">
        <v>0.99354630708694458</v>
      </c>
      <c r="G7" s="281">
        <v>6.4536882564425468E-3</v>
      </c>
      <c r="H7" s="279">
        <v>6150.8037109375</v>
      </c>
      <c r="I7" s="281">
        <f t="shared" si="1"/>
        <v>1.3012886568675164E-4</v>
      </c>
      <c r="J7" s="282">
        <v>0.9906609058380127</v>
      </c>
      <c r="K7" s="281">
        <v>9.3390932306647301E-3</v>
      </c>
    </row>
    <row r="8" spans="1:11">
      <c r="C8" s="282">
        <f>C3/B3</f>
        <v>1.0059329699164359</v>
      </c>
    </row>
    <row r="9" spans="1:11">
      <c r="C9" s="282">
        <f t="shared" ref="C9:C12" si="2">C4/B4</f>
        <v>1.0041560829271086</v>
      </c>
    </row>
    <row r="10" spans="1:11">
      <c r="C10" s="282">
        <f>C5/B5</f>
        <v>1.0042472511917573</v>
      </c>
    </row>
    <row r="11" spans="1:11">
      <c r="C11" s="282">
        <f t="shared" si="2"/>
        <v>1.0041463868333538</v>
      </c>
    </row>
    <row r="12" spans="1:11">
      <c r="C12" s="282">
        <f t="shared" si="2"/>
        <v>1.0042564604138702</v>
      </c>
    </row>
    <row r="13" spans="1:11">
      <c r="J13" s="287" t="s">
        <v>727</v>
      </c>
    </row>
    <row r="14" spans="1:11">
      <c r="D14" s="280" t="s">
        <v>739</v>
      </c>
    </row>
    <row r="16" spans="1:11">
      <c r="B16" s="279" t="s">
        <v>740</v>
      </c>
      <c r="C16" s="279" t="s">
        <v>245</v>
      </c>
      <c r="D16" s="279" t="s">
        <v>734</v>
      </c>
      <c r="E16" s="279" t="s">
        <v>735</v>
      </c>
      <c r="F16" s="279" t="s">
        <v>736</v>
      </c>
    </row>
    <row r="18" spans="2:8">
      <c r="B18" s="279" t="s">
        <v>741</v>
      </c>
    </row>
    <row r="19" spans="2:8">
      <c r="B19" s="279">
        <v>1</v>
      </c>
      <c r="C19" s="279">
        <v>5529.067</v>
      </c>
      <c r="D19" s="279">
        <v>5.120425</v>
      </c>
      <c r="E19" s="279">
        <v>5519.0309999999999</v>
      </c>
      <c r="F19" s="279">
        <v>5539.1019999999999</v>
      </c>
      <c r="G19" s="282">
        <f>E19/B3-1</f>
        <v>1.5232716652513467E-4</v>
      </c>
      <c r="H19" s="282">
        <f>F19/B3-1</f>
        <v>3.7895702547698917E-3</v>
      </c>
    </row>
    <row r="20" spans="2:8">
      <c r="B20" s="279">
        <v>2</v>
      </c>
      <c r="C20" s="279">
        <v>6966.8710000000001</v>
      </c>
      <c r="D20" s="279">
        <v>6.7856079999999999</v>
      </c>
      <c r="E20" s="279">
        <v>6953.5709999999999</v>
      </c>
      <c r="F20" s="279">
        <v>6980.1710000000003</v>
      </c>
      <c r="G20" s="282">
        <f t="shared" ref="G20:G22" si="3">E20/B4-1</f>
        <v>-5.1645504802266817E-4</v>
      </c>
      <c r="H20" s="282">
        <f t="shared" ref="H20:H23" si="4">F20/B4-1</f>
        <v>3.3069419225011387E-3</v>
      </c>
    </row>
    <row r="21" spans="2:8">
      <c r="B21" s="279">
        <v>3</v>
      </c>
      <c r="C21" s="279">
        <v>6530.4960000000001</v>
      </c>
      <c r="D21" s="279">
        <v>6.3875890000000002</v>
      </c>
      <c r="E21" s="279">
        <v>6517.9759999999997</v>
      </c>
      <c r="F21" s="279">
        <v>6543.0150000000003</v>
      </c>
      <c r="G21" s="282">
        <f t="shared" si="3"/>
        <v>-5.1529710504816251E-4</v>
      </c>
      <c r="H21" s="282">
        <f t="shared" si="4"/>
        <v>3.3242533130244389E-3</v>
      </c>
    </row>
    <row r="22" spans="2:8">
      <c r="B22" s="279">
        <v>4</v>
      </c>
      <c r="C22" s="279">
        <v>5856.2470000000003</v>
      </c>
      <c r="D22" s="279">
        <v>6.3651249999999999</v>
      </c>
      <c r="E22" s="279">
        <v>5843.7719999999999</v>
      </c>
      <c r="F22" s="279">
        <v>5868.723</v>
      </c>
      <c r="G22" s="282">
        <f t="shared" si="3"/>
        <v>-7.8238444753031544E-4</v>
      </c>
      <c r="H22" s="282">
        <f t="shared" si="4"/>
        <v>3.4839487916258349E-3</v>
      </c>
    </row>
    <row r="23" spans="2:8">
      <c r="B23" s="279">
        <v>5</v>
      </c>
      <c r="C23" s="279">
        <v>6158.64</v>
      </c>
      <c r="D23" s="279">
        <v>19.430070000000001</v>
      </c>
      <c r="E23" s="279">
        <v>6120.5569999999998</v>
      </c>
      <c r="F23" s="279">
        <v>6196.7219999999998</v>
      </c>
      <c r="G23" s="282">
        <f>E23/B7-1</f>
        <v>-4.7880327810412293E-3</v>
      </c>
      <c r="H23" s="282">
        <f t="shared" si="4"/>
        <v>7.5965131815618481E-3</v>
      </c>
    </row>
    <row r="29" spans="2:8">
      <c r="B29" s="279" t="s">
        <v>740</v>
      </c>
      <c r="C29" s="279" t="s">
        <v>245</v>
      </c>
      <c r="D29" s="279" t="s">
        <v>734</v>
      </c>
      <c r="E29" s="279" t="s">
        <v>735</v>
      </c>
      <c r="F29" s="279" t="s">
        <v>736</v>
      </c>
    </row>
    <row r="31" spans="2:8">
      <c r="B31" s="279" t="s">
        <v>742</v>
      </c>
    </row>
    <row r="32" spans="2:8">
      <c r="B32" s="279">
        <v>1</v>
      </c>
      <c r="C32" s="279">
        <v>5519.2579999999998</v>
      </c>
      <c r="D32" s="279">
        <v>5.1308809999999996</v>
      </c>
      <c r="E32" s="279">
        <v>5509.2020000000002</v>
      </c>
      <c r="F32" s="279">
        <v>5529.3140000000003</v>
      </c>
      <c r="G32" s="282">
        <f>E32/B3-1</f>
        <v>-1.6288726897032424E-3</v>
      </c>
      <c r="H32" s="282">
        <f>F32/B3-1</f>
        <v>2.0158003704722205E-3</v>
      </c>
    </row>
    <row r="33" spans="1:8">
      <c r="B33" s="279">
        <v>2</v>
      </c>
      <c r="C33" s="279">
        <v>6958.2190000000001</v>
      </c>
      <c r="D33" s="279">
        <v>6.7918000000000003</v>
      </c>
      <c r="E33" s="279">
        <v>6944.9070000000002</v>
      </c>
      <c r="F33" s="279">
        <v>6971.5309999999999</v>
      </c>
      <c r="G33" s="282">
        <f t="shared" ref="G33:G36" si="5">E33/B4-1</f>
        <v>-1.7617900612789672E-3</v>
      </c>
      <c r="H33" s="282">
        <f t="shared" ref="H33:H36" si="6">F33/B4-1</f>
        <v>2.0650565907220919E-3</v>
      </c>
    </row>
    <row r="34" spans="1:8">
      <c r="B34" s="279">
        <v>3</v>
      </c>
      <c r="C34" s="279">
        <v>6522.1819999999998</v>
      </c>
      <c r="D34" s="279">
        <v>6.3918819999999998</v>
      </c>
      <c r="E34" s="279">
        <v>6509.6540000000005</v>
      </c>
      <c r="F34" s="279">
        <v>6534.71</v>
      </c>
      <c r="G34" s="282">
        <f t="shared" si="5"/>
        <v>-1.7914159028914467E-3</v>
      </c>
      <c r="H34" s="282">
        <f t="shared" si="6"/>
        <v>2.050741342814133E-3</v>
      </c>
    </row>
    <row r="35" spans="1:8">
      <c r="B35" s="279">
        <v>4</v>
      </c>
      <c r="C35" s="279">
        <v>5848.9589999999998</v>
      </c>
      <c r="D35" s="279">
        <v>6.368735</v>
      </c>
      <c r="E35" s="279">
        <v>5836.4759999999997</v>
      </c>
      <c r="F35" s="279">
        <v>5861.4409999999998</v>
      </c>
      <c r="G35" s="282">
        <f t="shared" si="5"/>
        <v>-2.0299163024812827E-3</v>
      </c>
      <c r="H35" s="282">
        <f t="shared" si="6"/>
        <v>2.2388107752122632E-3</v>
      </c>
    </row>
    <row r="36" spans="1:8">
      <c r="B36" s="279">
        <v>5</v>
      </c>
      <c r="C36" s="279">
        <v>6150.8040000000001</v>
      </c>
      <c r="D36" s="279">
        <v>19.43647</v>
      </c>
      <c r="E36" s="279">
        <v>6112.7089999999998</v>
      </c>
      <c r="F36" s="279">
        <v>6188.8980000000001</v>
      </c>
      <c r="G36" s="282">
        <f t="shared" si="5"/>
        <v>-6.0641296328040051E-3</v>
      </c>
      <c r="H36" s="282">
        <f t="shared" si="6"/>
        <v>6.3243187666546241E-3</v>
      </c>
    </row>
    <row r="41" spans="1:8">
      <c r="B41" s="279" t="s">
        <v>740</v>
      </c>
      <c r="C41" s="279" t="s">
        <v>245</v>
      </c>
      <c r="D41" s="279" t="s">
        <v>734</v>
      </c>
      <c r="E41" s="279" t="s">
        <v>735</v>
      </c>
      <c r="F41" s="279" t="s">
        <v>736</v>
      </c>
    </row>
    <row r="43" spans="1:8">
      <c r="A43" s="279" t="s">
        <v>743</v>
      </c>
    </row>
    <row r="44" spans="1:8">
      <c r="B44" s="279">
        <v>1</v>
      </c>
      <c r="C44" s="279">
        <v>5550.9290000000001</v>
      </c>
      <c r="D44" s="279">
        <v>5.0977709999999998</v>
      </c>
      <c r="E44" s="279">
        <v>5540.9380000000001</v>
      </c>
      <c r="F44" s="279">
        <v>5560.9210000000003</v>
      </c>
      <c r="G44" s="282">
        <f>E44/B3-1</f>
        <v>4.1222880221964964E-3</v>
      </c>
      <c r="H44" s="282">
        <f>F44/B3-1</f>
        <v>7.7435838536148438E-3</v>
      </c>
    </row>
    <row r="45" spans="1:8">
      <c r="B45" s="279">
        <v>2</v>
      </c>
      <c r="C45" s="279">
        <v>6986.0780000000004</v>
      </c>
      <c r="D45" s="279">
        <v>6.7721340000000003</v>
      </c>
      <c r="E45" s="279">
        <v>6972.8050000000003</v>
      </c>
      <c r="F45" s="279">
        <v>6999.3519999999999</v>
      </c>
      <c r="G45" s="282">
        <f t="shared" ref="G45:G48" si="7">E45/B4-1</f>
        <v>2.2481771824682806E-3</v>
      </c>
      <c r="H45" s="282">
        <f t="shared" ref="H45:H48" si="8">F45/B4-1</f>
        <v>6.0639561063966507E-3</v>
      </c>
    </row>
    <row r="46" spans="1:8">
      <c r="B46" s="279">
        <v>3</v>
      </c>
      <c r="C46" s="279">
        <v>6549.0339999999997</v>
      </c>
      <c r="D46" s="279">
        <v>6.3782249999999996</v>
      </c>
      <c r="E46" s="279">
        <v>6536.5330000000004</v>
      </c>
      <c r="F46" s="279">
        <v>6561.5349999999999</v>
      </c>
      <c r="G46" s="282">
        <f t="shared" si="7"/>
        <v>2.330285270772503E-3</v>
      </c>
      <c r="H46" s="282">
        <f t="shared" si="8"/>
        <v>6.1641620051726687E-3</v>
      </c>
    </row>
    <row r="47" spans="1:8">
      <c r="B47" s="279">
        <v>4</v>
      </c>
      <c r="C47" s="279">
        <v>5872.5969999999998</v>
      </c>
      <c r="D47" s="279">
        <v>6.3572360000000003</v>
      </c>
      <c r="E47" s="279">
        <v>5860.1369999999997</v>
      </c>
      <c r="F47" s="279">
        <v>5885.0569999999998</v>
      </c>
      <c r="G47" s="282">
        <f t="shared" si="7"/>
        <v>2.0158418142943724E-3</v>
      </c>
      <c r="H47" s="282">
        <f t="shared" si="8"/>
        <v>6.2768744109746866E-3</v>
      </c>
    </row>
    <row r="48" spans="1:8">
      <c r="B48" s="279">
        <v>5</v>
      </c>
      <c r="C48" s="279">
        <v>6176.1809999999996</v>
      </c>
      <c r="D48" s="279">
        <v>19.416060000000002</v>
      </c>
      <c r="E48" s="279">
        <v>6138.1260000000002</v>
      </c>
      <c r="F48" s="279">
        <v>6214.2359999999999</v>
      </c>
      <c r="G48" s="282">
        <f t="shared" si="7"/>
        <v>-1.9312864012477338E-3</v>
      </c>
      <c r="H48" s="282">
        <f t="shared" si="8"/>
        <v>1.044431647689481E-2</v>
      </c>
    </row>
    <row r="51" spans="1:5">
      <c r="A51" s="283">
        <v>45348</v>
      </c>
      <c r="D51" s="284" t="s">
        <v>731</v>
      </c>
    </row>
    <row r="53" spans="1:5">
      <c r="A53" s="284" t="s">
        <v>744</v>
      </c>
    </row>
    <row r="54" spans="1:5">
      <c r="B54" s="279" t="s">
        <v>245</v>
      </c>
      <c r="C54" s="279" t="s">
        <v>734</v>
      </c>
      <c r="D54" s="279" t="s">
        <v>735</v>
      </c>
      <c r="E54" s="279" t="s">
        <v>736</v>
      </c>
    </row>
    <row r="55" spans="1:5">
      <c r="A55" s="279" t="s">
        <v>245</v>
      </c>
      <c r="B55" s="279">
        <v>5574.14</v>
      </c>
      <c r="C55" s="279">
        <v>2.54296E-2</v>
      </c>
      <c r="D55" s="279">
        <v>5574.09</v>
      </c>
      <c r="E55" s="279">
        <v>5574.1</v>
      </c>
    </row>
    <row r="56" spans="1:5">
      <c r="B56" s="281">
        <f>B55/B3-1</f>
        <v>1.013911553532032E-2</v>
      </c>
      <c r="C56" s="282"/>
      <c r="D56" s="282">
        <f>D55/B3-1</f>
        <v>1.0130054593941562E-2</v>
      </c>
      <c r="E56" s="282">
        <f>E55/B3-1</f>
        <v>1.0131866782217225E-2</v>
      </c>
    </row>
    <row r="57" spans="1:5">
      <c r="A57" s="284" t="s">
        <v>745</v>
      </c>
    </row>
    <row r="58" spans="1:5">
      <c r="B58" s="279" t="s">
        <v>245</v>
      </c>
      <c r="C58" s="279" t="s">
        <v>734</v>
      </c>
      <c r="D58" s="279" t="s">
        <v>735</v>
      </c>
      <c r="E58" s="279" t="s">
        <v>736</v>
      </c>
    </row>
    <row r="59" spans="1:5">
      <c r="A59" s="279" t="s">
        <v>245</v>
      </c>
      <c r="B59" s="279">
        <v>7016.8559999999998</v>
      </c>
      <c r="C59" s="279">
        <v>2.62971E-2</v>
      </c>
      <c r="D59" s="279">
        <v>7016.8040000000001</v>
      </c>
      <c r="E59" s="279">
        <v>7016.9080000000004</v>
      </c>
    </row>
    <row r="60" spans="1:5">
      <c r="B60" s="281">
        <f>B59/B4-1</f>
        <v>8.5799237970751729E-3</v>
      </c>
      <c r="C60" s="282"/>
      <c r="D60" s="282">
        <f>D59/B4-1</f>
        <v>8.5724494872079227E-3</v>
      </c>
      <c r="E60" s="282">
        <f>E59/B4-1</f>
        <v>8.5873981069424232E-3</v>
      </c>
    </row>
    <row r="61" spans="1:5">
      <c r="A61" s="284" t="s">
        <v>746</v>
      </c>
    </row>
    <row r="62" spans="1:5">
      <c r="B62" s="279" t="s">
        <v>245</v>
      </c>
      <c r="C62" s="279" t="s">
        <v>734</v>
      </c>
      <c r="D62" s="279" t="s">
        <v>735</v>
      </c>
      <c r="E62" s="279" t="s">
        <v>736</v>
      </c>
    </row>
    <row r="63" spans="1:5">
      <c r="A63" s="279" t="s">
        <v>245</v>
      </c>
      <c r="B63" s="279">
        <v>6575.7049999999999</v>
      </c>
      <c r="C63" s="279">
        <v>2.0564599999999999E-2</v>
      </c>
      <c r="D63" s="279">
        <v>6575.6639999999998</v>
      </c>
      <c r="E63" s="279">
        <v>6575.7449999999999</v>
      </c>
    </row>
    <row r="64" spans="1:5">
      <c r="B64" s="281">
        <f>B63/B5-1</f>
        <v>8.3370295088305291E-3</v>
      </c>
      <c r="C64" s="282"/>
      <c r="D64" s="282">
        <f>D63/B5-1</f>
        <v>8.3307424539504904E-3</v>
      </c>
      <c r="E64" s="282">
        <f>E63/B5-1</f>
        <v>8.343163220908556E-3</v>
      </c>
    </row>
    <row r="65" spans="1:5">
      <c r="A65" s="284" t="s">
        <v>747</v>
      </c>
    </row>
    <row r="66" spans="1:5">
      <c r="B66" s="279" t="s">
        <v>245</v>
      </c>
      <c r="C66" s="279" t="s">
        <v>734</v>
      </c>
      <c r="D66" s="279" t="s">
        <v>735</v>
      </c>
      <c r="E66" s="279" t="s">
        <v>736</v>
      </c>
    </row>
    <row r="67" spans="1:5">
      <c r="A67" s="279" t="s">
        <v>245</v>
      </c>
      <c r="B67" s="279">
        <v>5891.8860000000004</v>
      </c>
      <c r="C67" s="279">
        <v>1.6900700000000001E-2</v>
      </c>
      <c r="D67" s="279">
        <v>5891.8519999999999</v>
      </c>
      <c r="E67" s="279">
        <v>5891.9189999999999</v>
      </c>
    </row>
    <row r="68" spans="1:5">
      <c r="A68" s="284" t="s">
        <v>748</v>
      </c>
      <c r="B68" s="281">
        <f>B67/B6-1</f>
        <v>7.4445546518548955E-3</v>
      </c>
      <c r="C68" s="282"/>
      <c r="D68" s="282">
        <f>D67/B6-1</f>
        <v>7.4387410439780144E-3</v>
      </c>
      <c r="E68" s="282">
        <f>E67/B6-1</f>
        <v>7.4501972712643916E-3</v>
      </c>
    </row>
    <row r="69" spans="1:5">
      <c r="B69" s="279" t="s">
        <v>245</v>
      </c>
      <c r="C69" s="279" t="s">
        <v>734</v>
      </c>
      <c r="D69" s="279" t="s">
        <v>735</v>
      </c>
      <c r="E69" s="279" t="s">
        <v>736</v>
      </c>
    </row>
    <row r="70" spans="1:5">
      <c r="A70" s="279" t="s">
        <v>245</v>
      </c>
      <c r="B70" s="279">
        <v>6198.6440000000002</v>
      </c>
      <c r="C70" s="279">
        <v>4.2136699999999999E-2</v>
      </c>
      <c r="D70" s="279">
        <v>6198.5609999999997</v>
      </c>
      <c r="E70" s="279">
        <v>6198.7269999999999</v>
      </c>
    </row>
    <row r="71" spans="1:5">
      <c r="B71" s="281">
        <f>B70/B7-1</f>
        <v>7.9090333330766871E-3</v>
      </c>
      <c r="C71" s="282"/>
      <c r="D71" s="282">
        <f>D70/B7-1</f>
        <v>7.8955374056177696E-3</v>
      </c>
      <c r="E71" s="282">
        <f>E70/B7-1</f>
        <v>7.9225292605353825E-3</v>
      </c>
    </row>
    <row r="73" spans="1:5">
      <c r="D73" s="284" t="s">
        <v>733</v>
      </c>
    </row>
    <row r="74" spans="1:5">
      <c r="A74" s="284" t="s">
        <v>744</v>
      </c>
    </row>
    <row r="75" spans="1:5">
      <c r="B75" s="279" t="s">
        <v>245</v>
      </c>
      <c r="C75" s="279" t="s">
        <v>734</v>
      </c>
      <c r="D75" s="279" t="s">
        <v>735</v>
      </c>
      <c r="E75" s="279" t="s">
        <v>736</v>
      </c>
    </row>
    <row r="76" spans="1:5">
      <c r="A76" s="279" t="s">
        <v>245</v>
      </c>
      <c r="B76" s="279">
        <v>5584.6880000000001</v>
      </c>
      <c r="C76" s="279">
        <v>3.10659E-2</v>
      </c>
      <c r="D76" s="279">
        <v>5584.6260000000002</v>
      </c>
      <c r="E76" s="279">
        <v>5584.7489999999998</v>
      </c>
    </row>
    <row r="77" spans="1:5">
      <c r="A77" s="284" t="s">
        <v>745</v>
      </c>
      <c r="B77" s="281">
        <f>B76/B3-1</f>
        <v>1.2050611728574578E-2</v>
      </c>
      <c r="C77" s="282"/>
      <c r="D77" s="282">
        <f>D76/B3-1</f>
        <v>1.2039376161264936E-2</v>
      </c>
      <c r="E77" s="282">
        <f>E76/B3-1</f>
        <v>1.2061666077056499E-2</v>
      </c>
    </row>
    <row r="78" spans="1:5">
      <c r="B78" s="279" t="s">
        <v>245</v>
      </c>
      <c r="C78" s="279" t="s">
        <v>734</v>
      </c>
      <c r="D78" s="279" t="s">
        <v>735</v>
      </c>
      <c r="E78" s="279" t="s">
        <v>736</v>
      </c>
    </row>
    <row r="79" spans="1:5">
      <c r="A79" s="279" t="s">
        <v>245</v>
      </c>
      <c r="B79" s="279">
        <v>7030.8869999999997</v>
      </c>
      <c r="C79" s="279">
        <v>3.2352699999999998E-2</v>
      </c>
      <c r="D79" s="279">
        <v>7030.8230000000003</v>
      </c>
      <c r="E79" s="279">
        <v>7030.95</v>
      </c>
    </row>
    <row r="80" spans="1:5">
      <c r="B80" s="281">
        <f>B79/B4-1</f>
        <v>1.0596693830662307E-2</v>
      </c>
      <c r="C80" s="282"/>
      <c r="D80" s="282">
        <f>D79/B4-1</f>
        <v>1.0587494680056597E-2</v>
      </c>
      <c r="E80" s="282">
        <f>E79/B4-1</f>
        <v>1.0605749244539942E-2</v>
      </c>
    </row>
    <row r="81" spans="1:5">
      <c r="A81" s="284" t="s">
        <v>746</v>
      </c>
    </row>
    <row r="82" spans="1:5">
      <c r="B82" s="279" t="s">
        <v>245</v>
      </c>
      <c r="C82" s="279" t="s">
        <v>734</v>
      </c>
      <c r="D82" s="279" t="s">
        <v>735</v>
      </c>
      <c r="E82" s="279" t="s">
        <v>736</v>
      </c>
    </row>
    <row r="83" spans="1:5">
      <c r="A83" s="279" t="s">
        <v>245</v>
      </c>
      <c r="B83" s="279">
        <v>6587.8040000000001</v>
      </c>
      <c r="C83" s="279">
        <v>2.40953E-2</v>
      </c>
      <c r="D83" s="279">
        <v>6587.7569999999996</v>
      </c>
      <c r="E83" s="279">
        <v>6587.8519999999999</v>
      </c>
    </row>
    <row r="84" spans="1:5">
      <c r="B84" s="281">
        <f>B83/B5-1</f>
        <v>1.0192324069646208E-2</v>
      </c>
      <c r="C84" s="282"/>
      <c r="D84" s="282">
        <f>D83/B5-1</f>
        <v>1.0185116957954321E-2</v>
      </c>
      <c r="E84" s="282">
        <f>E83/B5-1</f>
        <v>1.0199684524139663E-2</v>
      </c>
    </row>
    <row r="85" spans="1:5">
      <c r="A85" s="284" t="s">
        <v>747</v>
      </c>
    </row>
    <row r="86" spans="1:5">
      <c r="B86" s="279" t="s">
        <v>245</v>
      </c>
      <c r="C86" s="279" t="s">
        <v>734</v>
      </c>
      <c r="D86" s="279" t="s">
        <v>735</v>
      </c>
      <c r="E86" s="279" t="s">
        <v>736</v>
      </c>
    </row>
    <row r="87" spans="1:5">
      <c r="A87" s="279" t="s">
        <v>245</v>
      </c>
      <c r="B87" s="279">
        <v>5900.5720000000001</v>
      </c>
      <c r="C87" s="279">
        <v>2.0330000000000001E-2</v>
      </c>
      <c r="D87" s="279">
        <v>5900.5320000000002</v>
      </c>
      <c r="E87" s="279">
        <v>5900.6120000000001</v>
      </c>
    </row>
    <row r="88" spans="1:5">
      <c r="B88" s="281">
        <f>B87/B6-1</f>
        <v>8.9297604758822313E-3</v>
      </c>
      <c r="C88" s="282"/>
      <c r="D88" s="282">
        <f>D87/B6-1</f>
        <v>8.9229209372039264E-3</v>
      </c>
      <c r="E88" s="282">
        <f>E87/B6-1</f>
        <v>8.9366000145607583E-3</v>
      </c>
    </row>
    <row r="89" spans="1:5">
      <c r="A89" s="284" t="s">
        <v>748</v>
      </c>
    </row>
    <row r="90" spans="1:5">
      <c r="B90" s="279" t="s">
        <v>749</v>
      </c>
      <c r="C90" s="279" t="s">
        <v>750</v>
      </c>
      <c r="D90" s="279" t="s">
        <v>751</v>
      </c>
      <c r="E90" s="279" t="s">
        <v>752</v>
      </c>
    </row>
    <row r="91" spans="1:5">
      <c r="A91" s="279" t="s">
        <v>245</v>
      </c>
      <c r="B91" s="279">
        <v>6208.7879999999996</v>
      </c>
      <c r="C91" s="279">
        <v>5.0600100000000002E-2</v>
      </c>
      <c r="D91" s="279">
        <v>6208.6880000000001</v>
      </c>
      <c r="E91" s="280">
        <v>6208.88</v>
      </c>
    </row>
    <row r="92" spans="1:5">
      <c r="B92" s="281">
        <f>B91/B7-1</f>
        <v>9.558463310686216E-3</v>
      </c>
      <c r="C92" s="282"/>
      <c r="D92" s="282">
        <f>D91/B7-1</f>
        <v>9.5422031571215093E-3</v>
      </c>
      <c r="E92" s="282">
        <f>E91/B7-1</f>
        <v>9.5734226519659238E-3</v>
      </c>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4FF72-7405-49A3-BBE4-42425E8DAF14}">
  <dimension ref="A1:K38"/>
  <sheetViews>
    <sheetView workbookViewId="0">
      <selection activeCell="G46" sqref="G46"/>
    </sheetView>
  </sheetViews>
  <sheetFormatPr defaultColWidth="8.7109375" defaultRowHeight="15"/>
  <cols>
    <col min="1" max="11" width="13.5703125" style="279" customWidth="1"/>
    <col min="12" max="16384" width="8.7109375" style="279"/>
  </cols>
  <sheetData>
    <row r="1" spans="1:11">
      <c r="B1" s="288" t="s">
        <v>715</v>
      </c>
    </row>
    <row r="2" spans="1:11">
      <c r="A2" s="279" t="s">
        <v>716</v>
      </c>
      <c r="B2" s="279" t="s">
        <v>717</v>
      </c>
      <c r="C2" s="279" t="s">
        <v>718</v>
      </c>
      <c r="D2" s="279" t="s">
        <v>719</v>
      </c>
      <c r="E2" s="280" t="s">
        <v>720</v>
      </c>
      <c r="F2" s="279" t="s">
        <v>721</v>
      </c>
      <c r="G2" s="279" t="s">
        <v>722</v>
      </c>
      <c r="H2" s="279" t="s">
        <v>723</v>
      </c>
      <c r="I2" s="280" t="s">
        <v>738</v>
      </c>
      <c r="J2" s="279" t="s">
        <v>725</v>
      </c>
      <c r="K2" s="279" t="s">
        <v>726</v>
      </c>
    </row>
    <row r="3" spans="1:11">
      <c r="A3" s="279">
        <v>1</v>
      </c>
      <c r="B3" s="279">
        <v>2486.8291015625</v>
      </c>
      <c r="C3" s="279">
        <v>2698.301513671875</v>
      </c>
      <c r="D3" s="279">
        <v>2556.81982421875</v>
      </c>
      <c r="E3" s="281">
        <f>D3/B3-1</f>
        <v>2.8144564744024381E-2</v>
      </c>
      <c r="F3" s="279">
        <v>0.94760549068450928</v>
      </c>
      <c r="G3" s="281">
        <v>5.2394505590200424E-2</v>
      </c>
      <c r="H3" s="279">
        <v>2493.4013671875</v>
      </c>
      <c r="I3" s="281">
        <f>H3/B3-1</f>
        <v>2.6428296262379636E-3</v>
      </c>
      <c r="J3" s="279">
        <v>0.92410051822662354</v>
      </c>
      <c r="K3" s="281">
        <v>7.5899511575698853E-2</v>
      </c>
    </row>
    <row r="4" spans="1:11">
      <c r="C4" s="282">
        <f>C3/B3</f>
        <v>1.0850369701627285</v>
      </c>
    </row>
    <row r="8" spans="1:11">
      <c r="K8" s="287" t="s">
        <v>727</v>
      </c>
    </row>
    <row r="11" spans="1:11">
      <c r="C11" s="279" t="s">
        <v>245</v>
      </c>
      <c r="D11" s="279" t="s">
        <v>734</v>
      </c>
      <c r="E11" s="279" t="s">
        <v>735</v>
      </c>
      <c r="F11" s="279" t="s">
        <v>736</v>
      </c>
    </row>
    <row r="13" spans="1:11">
      <c r="B13" s="279" t="s">
        <v>741</v>
      </c>
      <c r="C13" s="279">
        <v>2556.8200000000002</v>
      </c>
      <c r="D13" s="279">
        <v>0.32270759999999998</v>
      </c>
      <c r="E13" s="279">
        <v>2556.1869999999999</v>
      </c>
      <c r="F13" s="279">
        <v>2557.4520000000002</v>
      </c>
      <c r="G13" s="282">
        <f>E13/B3-1</f>
        <v>2.7890094415382816E-2</v>
      </c>
      <c r="H13" s="282">
        <f>F13/B3-1</f>
        <v>2.8398774323948217E-2</v>
      </c>
    </row>
    <row r="18" spans="1:8">
      <c r="C18" s="279" t="s">
        <v>245</v>
      </c>
      <c r="D18" s="279" t="s">
        <v>734</v>
      </c>
      <c r="E18" s="279" t="s">
        <v>735</v>
      </c>
      <c r="F18" s="279" t="s">
        <v>736</v>
      </c>
    </row>
    <row r="20" spans="1:8">
      <c r="B20" s="279" t="s">
        <v>742</v>
      </c>
      <c r="C20" s="279">
        <v>2493.4009999999998</v>
      </c>
      <c r="D20" s="279">
        <v>0.3175849</v>
      </c>
      <c r="E20" s="279">
        <v>2492.779</v>
      </c>
      <c r="F20" s="279">
        <v>2494.0239999999999</v>
      </c>
      <c r="G20" s="282">
        <f>E20/B3-1</f>
        <v>2.3925642633670918E-3</v>
      </c>
      <c r="H20" s="282">
        <f>F20/B3-1</f>
        <v>2.893201801836387E-3</v>
      </c>
    </row>
    <row r="25" spans="1:8">
      <c r="C25" s="279" t="s">
        <v>245</v>
      </c>
      <c r="D25" s="279" t="s">
        <v>734</v>
      </c>
      <c r="E25" s="279" t="s">
        <v>735</v>
      </c>
      <c r="F25" s="279" t="s">
        <v>736</v>
      </c>
    </row>
    <row r="27" spans="1:8">
      <c r="B27" s="279" t="s">
        <v>743</v>
      </c>
      <c r="C27" s="279">
        <v>2698.3020000000001</v>
      </c>
      <c r="D27" s="279">
        <v>0.33581349999999999</v>
      </c>
      <c r="E27" s="279">
        <v>2697.643</v>
      </c>
      <c r="F27" s="279">
        <v>2698.96</v>
      </c>
      <c r="G27" s="282">
        <f>E27/B3-1</f>
        <v>8.4772169629607319E-2</v>
      </c>
      <c r="H27" s="282">
        <f>F27/B3-1</f>
        <v>8.5301759700421753E-2</v>
      </c>
    </row>
    <row r="29" spans="1:8">
      <c r="A29" s="283">
        <v>45348</v>
      </c>
      <c r="D29" s="284" t="s">
        <v>731</v>
      </c>
    </row>
    <row r="31" spans="1:8">
      <c r="C31" s="279" t="s">
        <v>245</v>
      </c>
      <c r="D31" s="279" t="s">
        <v>734</v>
      </c>
      <c r="E31" s="279" t="s">
        <v>735</v>
      </c>
      <c r="F31" s="279" t="s">
        <v>736</v>
      </c>
    </row>
    <row r="32" spans="1:8">
      <c r="B32" s="279" t="s">
        <v>245</v>
      </c>
      <c r="C32" s="279">
        <v>2698.19</v>
      </c>
      <c r="D32" s="279">
        <v>5.7302000000000004E-3</v>
      </c>
      <c r="E32" s="279">
        <v>2698.1790000000001</v>
      </c>
      <c r="F32" s="279">
        <v>2698.201</v>
      </c>
    </row>
    <row r="33" spans="2:6">
      <c r="C33" s="281">
        <f>C32/B3-1</f>
        <v>8.4992128451729876E-2</v>
      </c>
      <c r="D33" s="282"/>
      <c r="E33" s="282">
        <f>E32/B3-1</f>
        <v>8.4987705148177106E-2</v>
      </c>
      <c r="F33" s="282">
        <f>F32/B3-1</f>
        <v>8.4996551755282646E-2</v>
      </c>
    </row>
    <row r="35" spans="2:6">
      <c r="D35" s="284" t="s">
        <v>733</v>
      </c>
    </row>
    <row r="36" spans="2:6">
      <c r="C36" s="279" t="s">
        <v>245</v>
      </c>
      <c r="D36" s="279" t="s">
        <v>734</v>
      </c>
      <c r="E36" s="279" t="s">
        <v>735</v>
      </c>
      <c r="F36" s="279" t="s">
        <v>736</v>
      </c>
    </row>
    <row r="37" spans="2:6">
      <c r="B37" s="279" t="s">
        <v>245</v>
      </c>
      <c r="C37" s="279">
        <v>2698.1930000000002</v>
      </c>
      <c r="D37" s="279">
        <v>6.6771E-3</v>
      </c>
      <c r="E37" s="279">
        <v>2698.18</v>
      </c>
      <c r="F37" s="279">
        <v>2698.2060000000001</v>
      </c>
    </row>
    <row r="38" spans="2:6">
      <c r="C38" s="281">
        <f>C37/B3-1</f>
        <v>8.4993334807244247E-2</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61485-20FA-496F-B5B0-D9492BC18EA9}">
  <dimension ref="A1:N7"/>
  <sheetViews>
    <sheetView workbookViewId="0">
      <selection activeCell="G46" sqref="G46"/>
    </sheetView>
  </sheetViews>
  <sheetFormatPr defaultColWidth="8.7109375" defaultRowHeight="15"/>
  <cols>
    <col min="1" max="16384" width="8.7109375" style="279"/>
  </cols>
  <sheetData>
    <row r="1" spans="1:14">
      <c r="B1" s="288" t="s">
        <v>715</v>
      </c>
    </row>
    <row r="2" spans="1:14">
      <c r="A2" s="279" t="s">
        <v>737</v>
      </c>
      <c r="B2" s="279" t="s">
        <v>717</v>
      </c>
      <c r="C2" s="279" t="s">
        <v>718</v>
      </c>
      <c r="D2" s="279" t="s">
        <v>719</v>
      </c>
      <c r="E2" s="279" t="s">
        <v>721</v>
      </c>
      <c r="F2" s="279" t="s">
        <v>722</v>
      </c>
      <c r="G2" s="279" t="s">
        <v>723</v>
      </c>
      <c r="H2" s="279" t="s">
        <v>725</v>
      </c>
      <c r="I2" s="279" t="s">
        <v>726</v>
      </c>
    </row>
    <row r="3" spans="1:14">
      <c r="A3" s="279">
        <v>1</v>
      </c>
      <c r="B3" s="279">
        <v>2481.102294921875</v>
      </c>
      <c r="C3" s="279">
        <v>2702.92529296875</v>
      </c>
      <c r="D3" s="279">
        <v>2554.7939453125</v>
      </c>
      <c r="E3" s="279">
        <v>0.94521242380142212</v>
      </c>
      <c r="F3" s="279">
        <v>5.4787572473287582E-2</v>
      </c>
      <c r="G3" s="279">
        <v>2488.33642578125</v>
      </c>
      <c r="H3" s="279">
        <v>0.9206194281578064</v>
      </c>
      <c r="I3" s="279">
        <v>7.938055694103241E-2</v>
      </c>
    </row>
    <row r="4" spans="1:14">
      <c r="A4" s="279">
        <v>2</v>
      </c>
      <c r="B4" s="279">
        <v>2474.665771484375</v>
      </c>
      <c r="C4" s="279">
        <v>2693.555908203125</v>
      </c>
      <c r="D4" s="279">
        <v>2548.150634765625</v>
      </c>
      <c r="E4" s="279">
        <v>0.94607293605804443</v>
      </c>
      <c r="F4" s="279">
        <v>5.3927052766084671E-2</v>
      </c>
      <c r="G4" s="279">
        <v>2482.652587890625</v>
      </c>
      <c r="H4" s="279">
        <v>0.92175757884979248</v>
      </c>
      <c r="I4" s="279">
        <v>7.8242391347885132E-2</v>
      </c>
      <c r="N4" s="287" t="s">
        <v>727</v>
      </c>
    </row>
    <row r="5" spans="1:14">
      <c r="A5" s="279">
        <v>3</v>
      </c>
      <c r="B5" s="279">
        <v>2482.729248046875</v>
      </c>
      <c r="C5" s="279">
        <v>2693.6279296875</v>
      </c>
      <c r="D5" s="279">
        <v>2552.471923828125</v>
      </c>
      <c r="E5" s="279">
        <v>0.94765132665634155</v>
      </c>
      <c r="F5" s="279">
        <v>5.234866589307785E-2</v>
      </c>
      <c r="G5" s="279">
        <v>2489.17041015625</v>
      </c>
      <c r="H5" s="279">
        <v>0.92415416240692139</v>
      </c>
      <c r="I5" s="279">
        <v>7.5845852494239807E-2</v>
      </c>
    </row>
    <row r="6" spans="1:14">
      <c r="A6" s="279">
        <v>4</v>
      </c>
      <c r="B6" s="279">
        <v>2499.35888671875</v>
      </c>
      <c r="C6" s="279">
        <v>2701.723388671875</v>
      </c>
      <c r="D6" s="279">
        <v>2565.283203125</v>
      </c>
      <c r="E6" s="279">
        <v>0.94952327013015747</v>
      </c>
      <c r="F6" s="279">
        <v>5.0476744771003723E-2</v>
      </c>
      <c r="G6" s="279">
        <v>2504.460205078125</v>
      </c>
      <c r="H6" s="279">
        <v>0.92700427770614624</v>
      </c>
      <c r="I6" s="279">
        <v>7.2995707392692566E-2</v>
      </c>
    </row>
    <row r="7" spans="1:14">
      <c r="A7" s="279">
        <v>5</v>
      </c>
      <c r="B7" s="279">
        <v>2520.119140625</v>
      </c>
      <c r="C7" s="279">
        <v>2715.222412109375</v>
      </c>
      <c r="D7" s="279">
        <v>2584.486328125</v>
      </c>
      <c r="E7" s="279">
        <v>0.95190000534057617</v>
      </c>
      <c r="F7" s="279">
        <v>4.8100005835294724E-2</v>
      </c>
      <c r="G7" s="279">
        <v>2526.0830078125</v>
      </c>
      <c r="H7" s="279">
        <v>0.93039476871490479</v>
      </c>
      <c r="I7" s="279">
        <v>6.9605231285095215E-2</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5A79C-BEA5-49FF-AFFD-3D0B447729A4}">
  <dimension ref="A1:I53"/>
  <sheetViews>
    <sheetView workbookViewId="0">
      <selection activeCell="G46" sqref="G46"/>
    </sheetView>
  </sheetViews>
  <sheetFormatPr defaultRowHeight="15"/>
  <cols>
    <col min="2" max="2" width="15.5703125" customWidth="1"/>
    <col min="3" max="3" width="12.85546875" customWidth="1"/>
    <col min="4" max="4" width="14.7109375" customWidth="1"/>
    <col min="5" max="5" width="15.5703125" customWidth="1"/>
    <col min="6" max="6" width="14.140625" customWidth="1"/>
    <col min="7" max="7" width="14.5703125" customWidth="1"/>
    <col min="8" max="8" width="14" customWidth="1"/>
    <col min="9" max="9" width="17.7109375" customWidth="1"/>
  </cols>
  <sheetData>
    <row r="1" spans="1:9" ht="69.599999999999994" customHeight="1">
      <c r="B1" s="479" t="s">
        <v>753</v>
      </c>
      <c r="C1" s="480"/>
      <c r="D1" s="480"/>
      <c r="E1" s="480"/>
      <c r="F1" s="480"/>
      <c r="G1" s="480"/>
      <c r="H1" s="480"/>
    </row>
    <row r="2" spans="1:9" ht="51.75" thickBot="1">
      <c r="B2" s="191" t="s">
        <v>754</v>
      </c>
      <c r="G2" t="s">
        <v>755</v>
      </c>
      <c r="H2" t="s">
        <v>756</v>
      </c>
    </row>
    <row r="3" spans="1:9" ht="101.1" customHeight="1">
      <c r="B3" s="477" t="s">
        <v>757</v>
      </c>
      <c r="C3" s="483" t="s">
        <v>758</v>
      </c>
      <c r="D3" s="477" t="s">
        <v>759</v>
      </c>
      <c r="E3" s="477" t="s">
        <v>760</v>
      </c>
      <c r="F3" s="477" t="s">
        <v>761</v>
      </c>
      <c r="G3" s="477" t="s">
        <v>762</v>
      </c>
      <c r="H3" s="481" t="s">
        <v>763</v>
      </c>
      <c r="I3" s="189"/>
    </row>
    <row r="4" spans="1:9" ht="15.75" thickBot="1">
      <c r="B4" s="478"/>
      <c r="C4" s="484"/>
      <c r="D4" s="478"/>
      <c r="E4" s="478"/>
      <c r="F4" s="478"/>
      <c r="G4" s="478"/>
      <c r="H4" s="482"/>
      <c r="I4" s="189"/>
    </row>
    <row r="5" spans="1:9" ht="15.75" thickBot="1">
      <c r="A5" t="str">
        <f>B5</f>
        <v>All</v>
      </c>
      <c r="B5" s="477" t="s">
        <v>716</v>
      </c>
      <c r="C5" s="190">
        <v>0.84</v>
      </c>
      <c r="D5" s="190">
        <v>1.02</v>
      </c>
      <c r="E5" s="190">
        <v>0.15</v>
      </c>
      <c r="F5" s="190">
        <v>0.01</v>
      </c>
      <c r="G5" s="190">
        <v>0.69</v>
      </c>
      <c r="H5" s="190">
        <v>0.99</v>
      </c>
      <c r="I5" s="189"/>
    </row>
    <row r="6" spans="1:9" ht="15.75" thickBot="1">
      <c r="A6" t="str">
        <f>B7</f>
        <v>Age: up to 29</v>
      </c>
      <c r="B6" s="478"/>
      <c r="C6" s="190" t="s">
        <v>764</v>
      </c>
      <c r="D6" s="190" t="s">
        <v>765</v>
      </c>
      <c r="E6" s="190" t="s">
        <v>766</v>
      </c>
      <c r="F6" s="190" t="s">
        <v>767</v>
      </c>
      <c r="G6" s="190" t="s">
        <v>768</v>
      </c>
      <c r="H6" s="190" t="s">
        <v>769</v>
      </c>
      <c r="I6" s="189"/>
    </row>
    <row r="7" spans="1:9" ht="15.75" thickBot="1">
      <c r="A7" t="str">
        <f>B9</f>
        <v>Age: 30 – 39</v>
      </c>
      <c r="B7" s="477" t="s">
        <v>770</v>
      </c>
      <c r="C7" s="190">
        <v>1.01</v>
      </c>
      <c r="D7" s="190">
        <v>1.21</v>
      </c>
      <c r="E7" s="190">
        <v>0.2</v>
      </c>
      <c r="F7" s="190">
        <v>0.02</v>
      </c>
      <c r="G7" s="190">
        <v>0.81</v>
      </c>
      <c r="H7" s="190">
        <v>1.17</v>
      </c>
      <c r="I7" s="189"/>
    </row>
    <row r="8" spans="1:9" ht="15.75" thickBot="1">
      <c r="A8" t="str">
        <f>B11</f>
        <v>Age: 40 – 49</v>
      </c>
      <c r="B8" s="478"/>
      <c r="C8" s="190" t="s">
        <v>771</v>
      </c>
      <c r="D8" s="190" t="s">
        <v>772</v>
      </c>
      <c r="E8" s="190" t="s">
        <v>773</v>
      </c>
      <c r="F8" s="190" t="s">
        <v>774</v>
      </c>
      <c r="G8" s="190" t="s">
        <v>775</v>
      </c>
      <c r="H8" s="190" t="s">
        <v>776</v>
      </c>
      <c r="I8" s="189"/>
    </row>
    <row r="9" spans="1:9" ht="15.75" thickBot="1">
      <c r="A9" t="str">
        <f>B13</f>
        <v>Age: 50 – 59</v>
      </c>
      <c r="B9" s="477" t="s">
        <v>777</v>
      </c>
      <c r="C9" s="190">
        <v>0.86</v>
      </c>
      <c r="D9" s="190">
        <v>1.06</v>
      </c>
      <c r="E9" s="190">
        <v>0.14000000000000001</v>
      </c>
      <c r="F9" s="190">
        <v>0.02</v>
      </c>
      <c r="G9" s="190">
        <v>0.71</v>
      </c>
      <c r="H9" s="190">
        <v>1.03</v>
      </c>
      <c r="I9" s="189"/>
    </row>
    <row r="10" spans="1:9" ht="15.75" thickBot="1">
      <c r="A10" t="str">
        <f>B15</f>
        <v>Age: 60+</v>
      </c>
      <c r="B10" s="478"/>
      <c r="C10" s="190" t="s">
        <v>778</v>
      </c>
      <c r="D10" s="190" t="s">
        <v>779</v>
      </c>
      <c r="E10" s="190" t="s">
        <v>780</v>
      </c>
      <c r="F10" s="190" t="s">
        <v>781</v>
      </c>
      <c r="G10" s="190" t="s">
        <v>782</v>
      </c>
      <c r="H10" s="190" t="s">
        <v>783</v>
      </c>
      <c r="I10" s="189"/>
    </row>
    <row r="11" spans="1:9" ht="15.75" thickBot="1">
      <c r="A11" t="str">
        <f>B17</f>
        <v>Only affected (wage&lt;new MW)</v>
      </c>
      <c r="B11" s="477" t="s">
        <v>784</v>
      </c>
      <c r="C11" s="190">
        <v>0.83</v>
      </c>
      <c r="D11" s="190">
        <v>1.02</v>
      </c>
      <c r="E11" s="190">
        <v>0.14000000000000001</v>
      </c>
      <c r="F11" s="190">
        <v>0.01</v>
      </c>
      <c r="G11" s="190">
        <v>0.69</v>
      </c>
      <c r="H11" s="190">
        <v>1</v>
      </c>
      <c r="I11" s="189"/>
    </row>
    <row r="12" spans="1:9" ht="15.75" thickBot="1">
      <c r="B12" s="478"/>
      <c r="C12" s="190" t="s">
        <v>785</v>
      </c>
      <c r="D12" s="190" t="s">
        <v>786</v>
      </c>
      <c r="E12" s="190" t="s">
        <v>780</v>
      </c>
      <c r="F12" s="190" t="s">
        <v>781</v>
      </c>
      <c r="G12" s="190" t="s">
        <v>768</v>
      </c>
      <c r="H12" s="190" t="s">
        <v>787</v>
      </c>
      <c r="I12" s="189"/>
    </row>
    <row r="13" spans="1:9" ht="15.75" thickBot="1">
      <c r="B13" s="477" t="s">
        <v>788</v>
      </c>
      <c r="C13" s="190">
        <v>0.74</v>
      </c>
      <c r="D13" s="190">
        <v>0.89</v>
      </c>
      <c r="E13" s="190">
        <v>0.14000000000000001</v>
      </c>
      <c r="F13" s="190">
        <v>0.01</v>
      </c>
      <c r="G13" s="190">
        <v>0.6</v>
      </c>
      <c r="H13" s="190">
        <v>0.87</v>
      </c>
      <c r="I13" s="189"/>
    </row>
    <row r="14" spans="1:9" ht="15.75" thickBot="1">
      <c r="B14" s="478"/>
      <c r="C14" s="190" t="s">
        <v>789</v>
      </c>
      <c r="D14" s="190" t="s">
        <v>790</v>
      </c>
      <c r="E14" s="190" t="s">
        <v>791</v>
      </c>
      <c r="F14" s="190" t="s">
        <v>792</v>
      </c>
      <c r="G14" s="190" t="s">
        <v>793</v>
      </c>
      <c r="H14" s="190" t="s">
        <v>794</v>
      </c>
      <c r="I14" s="189"/>
    </row>
    <row r="15" spans="1:9" ht="15.75" thickBot="1">
      <c r="B15" s="477" t="s">
        <v>795</v>
      </c>
      <c r="C15" s="190">
        <v>0.79</v>
      </c>
      <c r="D15" s="190">
        <v>0.96</v>
      </c>
      <c r="E15" s="190">
        <v>0.14000000000000001</v>
      </c>
      <c r="F15" s="190">
        <v>0.01</v>
      </c>
      <c r="G15" s="190">
        <v>0.65</v>
      </c>
      <c r="H15" s="190">
        <v>0.93</v>
      </c>
      <c r="I15" s="189"/>
    </row>
    <row r="16" spans="1:9" ht="15.75" thickBot="1">
      <c r="B16" s="478"/>
      <c r="C16" s="190" t="s">
        <v>796</v>
      </c>
      <c r="D16" s="190" t="s">
        <v>797</v>
      </c>
      <c r="E16" s="190" t="s">
        <v>798</v>
      </c>
      <c r="F16" s="190" t="s">
        <v>799</v>
      </c>
      <c r="G16" s="190" t="s">
        <v>800</v>
      </c>
      <c r="H16" s="190" t="s">
        <v>801</v>
      </c>
      <c r="I16" s="189"/>
    </row>
    <row r="17" spans="2:9" ht="15.75" thickBot="1">
      <c r="B17" s="477" t="s">
        <v>802</v>
      </c>
      <c r="C17" s="190">
        <v>8.5</v>
      </c>
      <c r="D17" s="190">
        <v>8.5</v>
      </c>
      <c r="E17" s="190">
        <v>2.81</v>
      </c>
      <c r="F17" s="190">
        <v>0.26</v>
      </c>
      <c r="G17" s="190">
        <v>5.24</v>
      </c>
      <c r="H17" s="190">
        <v>7.59</v>
      </c>
      <c r="I17" s="189"/>
    </row>
    <row r="18" spans="2:9" ht="15.75" thickBot="1">
      <c r="B18" s="478"/>
      <c r="C18" s="190" t="s">
        <v>803</v>
      </c>
      <c r="D18" s="190" t="s">
        <v>804</v>
      </c>
      <c r="E18" s="190" t="s">
        <v>805</v>
      </c>
      <c r="F18" s="190" t="s">
        <v>806</v>
      </c>
      <c r="G18" s="190" t="s">
        <v>807</v>
      </c>
      <c r="H18" s="190" t="s">
        <v>808</v>
      </c>
      <c r="I18" s="189"/>
    </row>
    <row r="24" spans="2:9">
      <c r="E24" s="7" t="s">
        <v>809</v>
      </c>
      <c r="F24" t="s">
        <v>434</v>
      </c>
      <c r="G24" t="s">
        <v>810</v>
      </c>
      <c r="H24" t="s">
        <v>811</v>
      </c>
    </row>
    <row r="25" spans="2:9">
      <c r="D25" t="s">
        <v>812</v>
      </c>
      <c r="E25" s="7">
        <v>80</v>
      </c>
      <c r="F25">
        <v>10</v>
      </c>
      <c r="G25">
        <f>E25+F25</f>
        <v>90</v>
      </c>
      <c r="H25" s="8">
        <f>F25/G25</f>
        <v>0.1111111111111111</v>
      </c>
    </row>
    <row r="26" spans="2:9">
      <c r="D26" s="7" t="s">
        <v>813</v>
      </c>
      <c r="E26">
        <f>E25-E27</f>
        <v>78.400000000000006</v>
      </c>
      <c r="F26">
        <f>F25+E27</f>
        <v>11.6</v>
      </c>
      <c r="G26">
        <f>E26+F26</f>
        <v>90</v>
      </c>
      <c r="H26" s="8">
        <f>F26/G26</f>
        <v>0.12888888888888889</v>
      </c>
    </row>
    <row r="27" spans="2:9">
      <c r="D27" t="s">
        <v>814</v>
      </c>
      <c r="E27">
        <f>2%*E25</f>
        <v>1.6</v>
      </c>
      <c r="H27" s="8">
        <f>H26-H25</f>
        <v>1.7777777777777781E-2</v>
      </c>
    </row>
    <row r="29" spans="2:9">
      <c r="D29" t="s">
        <v>815</v>
      </c>
    </row>
    <row r="30" spans="2:9">
      <c r="E30" s="7" t="s">
        <v>809</v>
      </c>
      <c r="F30" t="s">
        <v>434</v>
      </c>
      <c r="G30" t="s">
        <v>810</v>
      </c>
      <c r="H30" t="s">
        <v>811</v>
      </c>
    </row>
    <row r="31" spans="2:9">
      <c r="D31" t="s">
        <v>812</v>
      </c>
      <c r="E31" s="7">
        <v>80</v>
      </c>
      <c r="F31">
        <v>10</v>
      </c>
      <c r="G31">
        <f>E31+F31</f>
        <v>90</v>
      </c>
      <c r="H31" s="8">
        <f>F31/G31</f>
        <v>0.1111111111111111</v>
      </c>
    </row>
    <row r="32" spans="2:9">
      <c r="D32" s="7" t="s">
        <v>813</v>
      </c>
      <c r="E32">
        <f>E31-E33</f>
        <v>79.2</v>
      </c>
      <c r="F32">
        <f>F31+E33</f>
        <v>10.8</v>
      </c>
      <c r="G32">
        <f>E32+F32</f>
        <v>90</v>
      </c>
      <c r="H32" s="8">
        <f>F32/G32</f>
        <v>0.12000000000000001</v>
      </c>
    </row>
    <row r="33" spans="1:9">
      <c r="D33" t="s">
        <v>816</v>
      </c>
      <c r="E33">
        <f>1%*E31</f>
        <v>0.8</v>
      </c>
      <c r="H33" s="8">
        <f>H32-H31</f>
        <v>8.8888888888889045E-3</v>
      </c>
    </row>
    <row r="36" spans="1:9">
      <c r="A36" s="22" t="s">
        <v>817</v>
      </c>
      <c r="B36" s="22"/>
      <c r="C36" s="22"/>
      <c r="I36" t="s">
        <v>818</v>
      </c>
    </row>
    <row r="37" spans="1:9" ht="15.75" thickBot="1"/>
    <row r="38" spans="1:9" ht="24.95" customHeight="1">
      <c r="B38" s="477" t="s">
        <v>757</v>
      </c>
      <c r="C38" s="483" t="s">
        <v>758</v>
      </c>
      <c r="D38" s="477" t="s">
        <v>759</v>
      </c>
      <c r="E38" s="477" t="s">
        <v>760</v>
      </c>
      <c r="F38" s="477" t="s">
        <v>761</v>
      </c>
      <c r="G38" s="477" t="s">
        <v>762</v>
      </c>
      <c r="H38" s="481" t="s">
        <v>763</v>
      </c>
    </row>
    <row r="39" spans="1:9" ht="114.6" customHeight="1" thickBot="1">
      <c r="B39" s="478"/>
      <c r="C39" s="484"/>
      <c r="D39" s="478"/>
      <c r="E39" s="478"/>
      <c r="F39" s="478"/>
      <c r="G39" s="478"/>
      <c r="H39" s="482"/>
    </row>
    <row r="40" spans="1:9" ht="15.75" thickBot="1">
      <c r="B40" s="477" t="s">
        <v>716</v>
      </c>
      <c r="C40" s="286">
        <f>'no fig All'!C31*100</f>
        <v>0.83722598171589446</v>
      </c>
      <c r="D40" s="286">
        <f>'no fig All'!C37*100</f>
        <v>1.0171083713384377</v>
      </c>
      <c r="E40" s="286">
        <f>'no fig All'!E3*100</f>
        <v>0.1457850789566173</v>
      </c>
      <c r="F40" s="286">
        <f>'no fig All'!I3*100</f>
        <v>1.3693337018039209E-2</v>
      </c>
      <c r="G40" s="286">
        <f>'no fig All'!G3*100</f>
        <v>0.68569714203476906</v>
      </c>
      <c r="H40" s="286">
        <f>'no fig All'!K3*100</f>
        <v>0.99331168457865715</v>
      </c>
    </row>
    <row r="41" spans="1:9" ht="15.75" thickBot="1">
      <c r="B41" s="478"/>
      <c r="C41" s="190"/>
      <c r="D41" s="190"/>
      <c r="E41" s="286"/>
      <c r="F41" s="190"/>
      <c r="G41" s="190"/>
      <c r="H41" s="190"/>
      <c r="I41" t="s">
        <v>819</v>
      </c>
    </row>
    <row r="42" spans="1:9" ht="15.75" thickBot="1">
      <c r="B42" s="477" t="s">
        <v>770</v>
      </c>
      <c r="C42" s="286">
        <f>'no fig age_group'!B56*100</f>
        <v>1.013911553532032</v>
      </c>
      <c r="D42" s="286">
        <f>'no fig age_group'!B77*100</f>
        <v>1.2050611728574578</v>
      </c>
      <c r="E42" s="286">
        <f>'no fig age_group'!E3*100</f>
        <v>0.19709317213825184</v>
      </c>
      <c r="F42" s="286">
        <f>'no fig age_group'!I3*100</f>
        <v>1.9342986185422184E-2</v>
      </c>
      <c r="G42" s="286">
        <f>'no fig age_group'!G3*100</f>
        <v>0.80861924216151204</v>
      </c>
      <c r="H42" s="286">
        <f>'no fig age_group'!K3*100</f>
        <v>1.1715913191437721</v>
      </c>
    </row>
    <row r="43" spans="1:9" ht="15.75" thickBot="1">
      <c r="B43" s="478"/>
      <c r="C43" s="286"/>
      <c r="D43" s="286"/>
      <c r="E43" s="286"/>
      <c r="F43" s="286"/>
      <c r="G43" s="286"/>
      <c r="H43" s="286"/>
    </row>
    <row r="44" spans="1:9" ht="15.75" thickBot="1">
      <c r="B44" s="477" t="s">
        <v>777</v>
      </c>
      <c r="C44" s="286">
        <f>'no fig age_group'!B60*100</f>
        <v>0.85799237970751729</v>
      </c>
      <c r="D44" s="286">
        <f>'no fig age_group'!B80*100</f>
        <v>1.0596693830662307</v>
      </c>
      <c r="E44" s="286">
        <f>'no fig age_group'!E4*100</f>
        <v>0.13952569125574854</v>
      </c>
      <c r="F44" s="286">
        <f>'no fig age_group'!I4*100</f>
        <v>1.5166751448880689E-2</v>
      </c>
      <c r="G44" s="286">
        <f>'no fig age_group'!G4*100</f>
        <v>0.71235271170735359</v>
      </c>
      <c r="H44" s="286">
        <f>'no fig age_group'!K4*100</f>
        <v>1.0335476137697599</v>
      </c>
    </row>
    <row r="45" spans="1:9" ht="15.75" thickBot="1">
      <c r="B45" s="478"/>
      <c r="C45" s="286"/>
      <c r="D45" s="286"/>
      <c r="E45" s="286"/>
      <c r="F45" s="286"/>
      <c r="G45" s="286"/>
      <c r="H45" s="286"/>
    </row>
    <row r="46" spans="1:9" ht="15.75" thickBot="1">
      <c r="B46" s="477" t="s">
        <v>784</v>
      </c>
      <c r="C46" s="286">
        <f>'no fig age_group'!B64*100</f>
        <v>0.83370295088305291</v>
      </c>
      <c r="D46" s="286">
        <f>'no fig age_group'!B84*100</f>
        <v>1.0192324069646208</v>
      </c>
      <c r="E46" s="286">
        <f>'no fig age_group'!E5*100</f>
        <v>0.14045691512767355</v>
      </c>
      <c r="F46" s="286">
        <f>'no fig age_group'!I5*100</f>
        <v>1.2968248680689243E-2</v>
      </c>
      <c r="G46" s="286">
        <f>'no fig age_group'!G5*100</f>
        <v>0.68751280196011066</v>
      </c>
      <c r="H46" s="286">
        <f>'no fig age_group'!K5*100</f>
        <v>0.99610928446054459</v>
      </c>
    </row>
    <row r="47" spans="1:9" ht="15.75" thickBot="1">
      <c r="B47" s="478"/>
      <c r="C47" s="286"/>
      <c r="D47" s="286"/>
      <c r="E47" s="286"/>
      <c r="F47" s="286"/>
      <c r="G47" s="286"/>
      <c r="H47" s="286"/>
    </row>
    <row r="48" spans="1:9" ht="15.75" thickBot="1">
      <c r="B48" s="477" t="s">
        <v>788</v>
      </c>
      <c r="C48" s="286">
        <f>'no fig age_group'!B68*100</f>
        <v>0.74445546518548955</v>
      </c>
      <c r="D48" s="286">
        <f>'no fig age_group'!B88*100</f>
        <v>0.89297604758822313</v>
      </c>
      <c r="E48" s="286">
        <f>'no fig age_group'!E6*100</f>
        <v>0.13507921909032827</v>
      </c>
      <c r="F48" s="286">
        <f>'no fig age_group'!I6*100</f>
        <v>1.0453005890420641E-2</v>
      </c>
      <c r="G48" s="286">
        <f>'no fig age_group'!G6*100</f>
        <v>0.60487077571451664</v>
      </c>
      <c r="H48" s="286">
        <f>'no fig age_group'!K6*100</f>
        <v>0.87471902370452881</v>
      </c>
    </row>
    <row r="49" spans="2:8" ht="15.75" thickBot="1">
      <c r="B49" s="478"/>
      <c r="C49" s="286"/>
      <c r="D49" s="286"/>
      <c r="E49" s="286"/>
      <c r="F49" s="286"/>
      <c r="G49" s="286"/>
      <c r="H49" s="286"/>
    </row>
    <row r="50" spans="2:8" ht="15.75" thickBot="1">
      <c r="B50" s="477" t="s">
        <v>795</v>
      </c>
      <c r="C50" s="286">
        <f>'no fig age_group'!B71*100</f>
        <v>0.79090333330766871</v>
      </c>
      <c r="D50" s="286">
        <f>'no fig age_group'!B92*100</f>
        <v>0.9558463310686216</v>
      </c>
      <c r="E50" s="286">
        <f>'no fig age_group'!E7*100</f>
        <v>0.140426433642582</v>
      </c>
      <c r="F50" s="286">
        <f>'no fig age_group'!I7*100</f>
        <v>1.3012886568675164E-2</v>
      </c>
      <c r="G50" s="286">
        <f>'no fig age_group'!G7*100</f>
        <v>0.64536882564425468</v>
      </c>
      <c r="H50" s="286">
        <f>'no fig age_group'!K7*100</f>
        <v>0.93390932306647301</v>
      </c>
    </row>
    <row r="51" spans="2:8" ht="15.75" thickBot="1">
      <c r="B51" s="478"/>
      <c r="C51" s="190"/>
      <c r="D51" s="190"/>
      <c r="E51" s="190"/>
      <c r="F51" s="190"/>
      <c r="G51" s="190"/>
      <c r="H51" s="190"/>
    </row>
    <row r="52" spans="2:8" ht="15.75" thickBot="1">
      <c r="B52" s="477" t="s">
        <v>802</v>
      </c>
      <c r="C52" s="286">
        <f>'no fig 0nly affected All'!C33*100</f>
        <v>8.4992128451729876</v>
      </c>
      <c r="D52" s="286">
        <f>'no fig 0nly affected All'!C38*100</f>
        <v>8.4993334807244239</v>
      </c>
      <c r="E52" s="286">
        <f>'no fig 0nly affected All'!E3*100</f>
        <v>2.8144564744024381</v>
      </c>
      <c r="F52" s="286">
        <f>'no fig 0nly affected All'!I3*100</f>
        <v>0.26428296262379636</v>
      </c>
      <c r="G52" s="286">
        <f>'no fig 0nly affected All'!G3*100</f>
        <v>5.2394505590200424</v>
      </c>
      <c r="H52" s="286">
        <f>'no fig 0nly affected All'!K3*100</f>
        <v>7.5899511575698853</v>
      </c>
    </row>
    <row r="53" spans="2:8" ht="15.75" thickBot="1">
      <c r="B53" s="478"/>
      <c r="C53" s="190"/>
      <c r="D53" s="190"/>
      <c r="E53" s="190"/>
      <c r="F53" s="190"/>
      <c r="G53" s="190"/>
      <c r="H53" s="190"/>
    </row>
  </sheetData>
  <mergeCells count="29">
    <mergeCell ref="B46:B47"/>
    <mergeCell ref="B48:B49"/>
    <mergeCell ref="B50:B51"/>
    <mergeCell ref="B52:B53"/>
    <mergeCell ref="G38:G39"/>
    <mergeCell ref="H38:H39"/>
    <mergeCell ref="B40:B41"/>
    <mergeCell ref="B42:B43"/>
    <mergeCell ref="B44:B45"/>
    <mergeCell ref="B38:B39"/>
    <mergeCell ref="C38:C39"/>
    <mergeCell ref="D38:D39"/>
    <mergeCell ref="E38:E39"/>
    <mergeCell ref="F38:F39"/>
    <mergeCell ref="B15:B16"/>
    <mergeCell ref="B17:B18"/>
    <mergeCell ref="B1:H1"/>
    <mergeCell ref="H3:H4"/>
    <mergeCell ref="B5:B6"/>
    <mergeCell ref="B7:B8"/>
    <mergeCell ref="B9:B10"/>
    <mergeCell ref="B11:B12"/>
    <mergeCell ref="B13:B14"/>
    <mergeCell ref="B3:B4"/>
    <mergeCell ref="C3:C4"/>
    <mergeCell ref="D3:D4"/>
    <mergeCell ref="E3:E4"/>
    <mergeCell ref="F3:F4"/>
    <mergeCell ref="G3:G4"/>
  </mergeCell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F84B1-A837-400E-86FA-6284707D4C74}">
  <sheetPr codeName="Sheet14"/>
  <dimension ref="D2:J11"/>
  <sheetViews>
    <sheetView topLeftCell="C1" workbookViewId="0">
      <selection activeCell="J12" sqref="J12"/>
    </sheetView>
  </sheetViews>
  <sheetFormatPr defaultRowHeight="15"/>
  <cols>
    <col min="4" max="4" width="18.85546875" customWidth="1"/>
    <col min="5" max="5" width="18.140625" customWidth="1"/>
    <col min="6" max="6" width="28" customWidth="1"/>
    <col min="7" max="7" width="17.85546875" customWidth="1"/>
  </cols>
  <sheetData>
    <row r="2" spans="4:10" ht="15.75" thickBot="1"/>
    <row r="3" spans="4:10" ht="15.75" thickBot="1">
      <c r="E3" t="s">
        <v>820</v>
      </c>
      <c r="F3" s="1"/>
      <c r="G3" s="1"/>
    </row>
    <row r="4" spans="4:10" ht="14.45" customHeight="1">
      <c r="D4" s="485" t="s">
        <v>550</v>
      </c>
      <c r="E4" s="485" t="s">
        <v>820</v>
      </c>
      <c r="F4" s="4" t="s">
        <v>821</v>
      </c>
      <c r="G4" s="4" t="s">
        <v>821</v>
      </c>
    </row>
    <row r="5" spans="4:10" ht="77.45" customHeight="1" thickBot="1">
      <c r="D5" s="486"/>
      <c r="E5" s="486"/>
      <c r="F5" s="5" t="s">
        <v>822</v>
      </c>
      <c r="G5" s="5" t="s">
        <v>823</v>
      </c>
      <c r="H5" s="6" t="s">
        <v>824</v>
      </c>
    </row>
    <row r="6" spans="4:10" ht="15.75" thickBot="1">
      <c r="D6" s="192" t="s">
        <v>825</v>
      </c>
      <c r="E6" s="193">
        <v>0.35599999999999998</v>
      </c>
      <c r="F6" s="193">
        <v>0.35570000000000002</v>
      </c>
      <c r="G6" s="193">
        <v>0.3498</v>
      </c>
      <c r="H6">
        <f>(G6-E6)*100</f>
        <v>-0.61999999999999833</v>
      </c>
    </row>
    <row r="7" spans="4:10" ht="15.75" thickBot="1">
      <c r="D7" s="21" t="s">
        <v>826</v>
      </c>
      <c r="E7" s="2">
        <v>0.25040000000000001</v>
      </c>
      <c r="F7" s="2">
        <v>0.25019999999999998</v>
      </c>
      <c r="G7" s="2">
        <v>0.24429999999999999</v>
      </c>
      <c r="H7">
        <f t="shared" ref="H7:H11" si="0">(G7-E7)*100</f>
        <v>-0.61000000000000221</v>
      </c>
    </row>
    <row r="8" spans="4:10" ht="15.75" thickBot="1">
      <c r="D8" s="21" t="s">
        <v>827</v>
      </c>
      <c r="E8" s="2">
        <v>0.20369999999999999</v>
      </c>
      <c r="F8" s="2">
        <v>0.2034</v>
      </c>
      <c r="G8" s="2">
        <v>0.19650000000000001</v>
      </c>
      <c r="H8">
        <f t="shared" si="0"/>
        <v>-0.71999999999999842</v>
      </c>
    </row>
    <row r="9" spans="4:10" ht="30">
      <c r="D9" s="21" t="s">
        <v>828</v>
      </c>
      <c r="E9" s="3">
        <v>0.26440000000000002</v>
      </c>
      <c r="F9" s="3">
        <v>0.26450000000000001</v>
      </c>
      <c r="G9" s="3">
        <v>0.26829999999999998</v>
      </c>
      <c r="H9">
        <f t="shared" si="0"/>
        <v>0.38999999999999591</v>
      </c>
    </row>
    <row r="10" spans="4:10" ht="30.75" thickBot="1">
      <c r="D10" s="21" t="s">
        <v>829</v>
      </c>
      <c r="E10" s="3">
        <v>0.44330000000000003</v>
      </c>
      <c r="F10" s="3">
        <v>0.44319999999999998</v>
      </c>
      <c r="G10" s="3">
        <v>0.44119999999999998</v>
      </c>
      <c r="H10">
        <f t="shared" si="0"/>
        <v>-0.21000000000000463</v>
      </c>
    </row>
    <row r="11" spans="4:10" ht="30.75" thickBot="1">
      <c r="D11" s="21" t="s">
        <v>830</v>
      </c>
      <c r="E11" s="3">
        <v>0.2923</v>
      </c>
      <c r="F11" s="3">
        <v>0.2923</v>
      </c>
      <c r="G11" s="3">
        <v>0.29060000000000002</v>
      </c>
      <c r="H11">
        <f t="shared" si="0"/>
        <v>-0.16999999999999793</v>
      </c>
      <c r="J11" t="s">
        <v>601</v>
      </c>
    </row>
  </sheetData>
  <mergeCells count="2">
    <mergeCell ref="D4:D5"/>
    <mergeCell ref="E4:E5"/>
  </mergeCells>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B73DD-D68E-4356-B1AA-91955E45D522}">
  <dimension ref="A1:J33"/>
  <sheetViews>
    <sheetView workbookViewId="0">
      <selection activeCell="J12" sqref="J12"/>
    </sheetView>
  </sheetViews>
  <sheetFormatPr defaultRowHeight="15"/>
  <cols>
    <col min="2" max="2" width="15.5703125" customWidth="1"/>
    <col min="3" max="3" width="12.85546875" customWidth="1"/>
    <col min="4" max="4" width="14.7109375" customWidth="1"/>
    <col min="5" max="5" width="15.5703125" customWidth="1"/>
    <col min="6" max="6" width="14.140625" customWidth="1"/>
    <col min="7" max="7" width="14.5703125" customWidth="1"/>
    <col min="8" max="8" width="14" customWidth="1"/>
    <col min="9" max="9" width="17.7109375" customWidth="1"/>
  </cols>
  <sheetData>
    <row r="1" spans="1:10">
      <c r="B1" s="487" t="s">
        <v>831</v>
      </c>
      <c r="C1" s="463"/>
      <c r="D1" s="463"/>
      <c r="E1" s="463"/>
      <c r="F1" s="463"/>
      <c r="G1" s="463"/>
      <c r="H1" s="463"/>
    </row>
    <row r="2" spans="1:10" ht="51.75" thickBot="1">
      <c r="B2" s="191" t="s">
        <v>832</v>
      </c>
      <c r="G2" t="s">
        <v>755</v>
      </c>
      <c r="H2" t="s">
        <v>756</v>
      </c>
    </row>
    <row r="3" spans="1:10" ht="101.1" customHeight="1">
      <c r="B3" s="483" t="s">
        <v>757</v>
      </c>
      <c r="C3" s="483" t="s">
        <v>833</v>
      </c>
      <c r="D3" s="483" t="s">
        <v>834</v>
      </c>
      <c r="E3" s="483" t="s">
        <v>760</v>
      </c>
      <c r="F3" s="188" t="s">
        <v>835</v>
      </c>
      <c r="G3" s="483" t="s">
        <v>762</v>
      </c>
      <c r="H3" s="188" t="s">
        <v>836</v>
      </c>
      <c r="I3" s="189"/>
    </row>
    <row r="4" spans="1:10" ht="15.75" thickBot="1">
      <c r="B4" s="484"/>
      <c r="C4" s="484"/>
      <c r="D4" s="484"/>
      <c r="E4" s="484"/>
      <c r="F4" s="190">
        <v>-4</v>
      </c>
      <c r="G4" s="484"/>
      <c r="H4" s="190">
        <v>-6</v>
      </c>
      <c r="I4" s="189"/>
    </row>
    <row r="5" spans="1:10" ht="15.75" thickBot="1">
      <c r="A5" t="str">
        <f>B5</f>
        <v>All</v>
      </c>
      <c r="B5" s="483" t="s">
        <v>716</v>
      </c>
      <c r="C5" s="2">
        <v>1.41</v>
      </c>
      <c r="D5" s="2">
        <v>1.7</v>
      </c>
      <c r="E5" s="2">
        <v>0.26</v>
      </c>
      <c r="F5" s="2">
        <v>0.03</v>
      </c>
      <c r="G5" s="2">
        <v>1.1299999999999999</v>
      </c>
      <c r="H5" s="2">
        <v>1.64</v>
      </c>
      <c r="I5" s="189"/>
    </row>
    <row r="6" spans="1:10" ht="15.75" thickBot="1">
      <c r="A6" t="str">
        <f>B7</f>
        <v>Age: up to 29</v>
      </c>
      <c r="B6" s="484"/>
      <c r="C6" s="2" t="s">
        <v>837</v>
      </c>
      <c r="D6" s="2" t="s">
        <v>838</v>
      </c>
      <c r="E6" s="2" t="s">
        <v>839</v>
      </c>
      <c r="F6" s="2" t="s">
        <v>840</v>
      </c>
      <c r="G6" s="2" t="s">
        <v>841</v>
      </c>
      <c r="H6" s="2" t="s">
        <v>842</v>
      </c>
      <c r="I6" s="189"/>
    </row>
    <row r="7" spans="1:10" ht="15.75" thickBot="1">
      <c r="A7" t="str">
        <f>B9</f>
        <v>Age: 30 – 39</v>
      </c>
      <c r="B7" s="483" t="s">
        <v>770</v>
      </c>
      <c r="C7" s="2">
        <v>1.65</v>
      </c>
      <c r="D7" s="2">
        <v>1.95</v>
      </c>
      <c r="E7" s="2">
        <v>0.33</v>
      </c>
      <c r="F7" s="2">
        <v>0.04</v>
      </c>
      <c r="G7" s="2">
        <v>1.29</v>
      </c>
      <c r="H7" s="2">
        <v>1.88</v>
      </c>
      <c r="I7" s="189"/>
    </row>
    <row r="8" spans="1:10" ht="15.75" thickBot="1">
      <c r="A8" t="str">
        <f>B11</f>
        <v>Age: 40 – 49</v>
      </c>
      <c r="B8" s="484"/>
      <c r="C8" s="2" t="s">
        <v>843</v>
      </c>
      <c r="D8" s="2" t="s">
        <v>844</v>
      </c>
      <c r="E8" s="2" t="s">
        <v>845</v>
      </c>
      <c r="F8" s="2" t="s">
        <v>846</v>
      </c>
      <c r="G8" s="2" t="s">
        <v>847</v>
      </c>
      <c r="H8" s="2" t="s">
        <v>848</v>
      </c>
      <c r="I8" s="189"/>
    </row>
    <row r="9" spans="1:10" ht="15.75" thickBot="1">
      <c r="A9" t="str">
        <f>B13</f>
        <v>Age: 50 – 59</v>
      </c>
      <c r="B9" s="483" t="s">
        <v>777</v>
      </c>
      <c r="C9" s="2">
        <v>1.41</v>
      </c>
      <c r="D9" s="2">
        <v>1.74</v>
      </c>
      <c r="E9" s="2">
        <v>0.24</v>
      </c>
      <c r="F9" s="2">
        <v>0.03</v>
      </c>
      <c r="G9" s="2">
        <v>1.1499999999999999</v>
      </c>
      <c r="H9" s="2">
        <v>1.67</v>
      </c>
      <c r="I9" s="189"/>
    </row>
    <row r="10" spans="1:10" ht="15.75" thickBot="1">
      <c r="A10" t="str">
        <f>B15</f>
        <v>Age: 60+</v>
      </c>
      <c r="B10" s="484"/>
      <c r="C10" s="2" t="s">
        <v>849</v>
      </c>
      <c r="D10" s="2" t="s">
        <v>850</v>
      </c>
      <c r="E10" s="2" t="s">
        <v>851</v>
      </c>
      <c r="F10" s="2" t="s">
        <v>852</v>
      </c>
      <c r="G10" s="2" t="s">
        <v>853</v>
      </c>
      <c r="H10" s="2" t="s">
        <v>854</v>
      </c>
      <c r="I10" s="189"/>
    </row>
    <row r="11" spans="1:10" ht="15.75" thickBot="1">
      <c r="A11" t="str">
        <f>B17</f>
        <v>Only affected (wage&lt;new MW)</v>
      </c>
      <c r="B11" s="483" t="s">
        <v>784</v>
      </c>
      <c r="C11" s="2">
        <v>1.41</v>
      </c>
      <c r="D11" s="2">
        <v>1.72</v>
      </c>
      <c r="E11" s="2">
        <v>0.25</v>
      </c>
      <c r="F11" s="2">
        <v>0.03</v>
      </c>
      <c r="G11" s="2">
        <v>1.1399999999999999</v>
      </c>
      <c r="H11" s="2">
        <v>1.66</v>
      </c>
      <c r="I11" s="189"/>
    </row>
    <row r="12" spans="1:10" ht="105.75" thickBot="1">
      <c r="B12" s="484"/>
      <c r="C12" s="2" t="s">
        <v>855</v>
      </c>
      <c r="D12" s="2" t="s">
        <v>856</v>
      </c>
      <c r="E12" s="2" t="s">
        <v>857</v>
      </c>
      <c r="F12" s="2" t="s">
        <v>852</v>
      </c>
      <c r="G12" s="2" t="s">
        <v>858</v>
      </c>
      <c r="H12" s="2" t="s">
        <v>859</v>
      </c>
      <c r="I12" s="189"/>
      <c r="J12" s="289" t="s">
        <v>860</v>
      </c>
    </row>
    <row r="13" spans="1:10" ht="15.75" thickBot="1">
      <c r="B13" s="483" t="s">
        <v>788</v>
      </c>
      <c r="C13" s="2">
        <v>1.28</v>
      </c>
      <c r="D13" s="2">
        <v>1.53</v>
      </c>
      <c r="E13" s="2">
        <v>0.24</v>
      </c>
      <c r="F13" s="2">
        <v>0.02</v>
      </c>
      <c r="G13" s="2">
        <v>1.03</v>
      </c>
      <c r="H13" s="2">
        <v>1.49</v>
      </c>
      <c r="I13" s="189"/>
    </row>
    <row r="14" spans="1:10" ht="15.75" thickBot="1">
      <c r="B14" s="484"/>
      <c r="C14" s="2" t="s">
        <v>861</v>
      </c>
      <c r="D14" s="2" t="s">
        <v>862</v>
      </c>
      <c r="E14" s="2" t="s">
        <v>863</v>
      </c>
      <c r="F14" s="2" t="s">
        <v>864</v>
      </c>
      <c r="G14" s="2" t="s">
        <v>865</v>
      </c>
      <c r="H14" s="2" t="s">
        <v>866</v>
      </c>
      <c r="I14" s="189"/>
    </row>
    <row r="15" spans="1:10" ht="15.75" thickBot="1">
      <c r="B15" s="483" t="s">
        <v>795</v>
      </c>
      <c r="C15" s="2" t="s">
        <v>867</v>
      </c>
      <c r="D15" s="2">
        <v>1.66</v>
      </c>
      <c r="E15" s="2">
        <v>0.25</v>
      </c>
      <c r="F15" s="2">
        <v>0.03</v>
      </c>
      <c r="G15" s="2">
        <v>1.1000000000000001</v>
      </c>
      <c r="H15" s="2">
        <v>1.6</v>
      </c>
      <c r="I15" s="189"/>
    </row>
    <row r="16" spans="1:10" ht="15.75" thickBot="1">
      <c r="B16" s="484"/>
      <c r="C16" s="2" t="s">
        <v>868</v>
      </c>
      <c r="D16" s="2" t="s">
        <v>869</v>
      </c>
      <c r="E16" s="2" t="s">
        <v>870</v>
      </c>
      <c r="F16" s="2" t="s">
        <v>871</v>
      </c>
      <c r="G16" s="2" t="s">
        <v>872</v>
      </c>
      <c r="H16" s="2" t="s">
        <v>873</v>
      </c>
      <c r="I16" s="189"/>
    </row>
    <row r="17" spans="2:9" ht="15" customHeight="1" thickBot="1">
      <c r="B17" s="483" t="s">
        <v>802</v>
      </c>
      <c r="C17" s="2">
        <v>12.31</v>
      </c>
      <c r="D17" s="2">
        <v>12.31</v>
      </c>
      <c r="E17" s="2">
        <v>4.1399999999999997</v>
      </c>
      <c r="F17" s="2">
        <v>0.45</v>
      </c>
      <c r="G17" s="2">
        <v>7.27</v>
      </c>
      <c r="H17" s="2">
        <v>10.56</v>
      </c>
      <c r="I17" s="189"/>
    </row>
    <row r="18" spans="2:9" ht="15.75" thickBot="1">
      <c r="B18" s="484"/>
      <c r="C18" s="2" t="s">
        <v>874</v>
      </c>
      <c r="D18" s="2" t="s">
        <v>874</v>
      </c>
      <c r="E18" s="2" t="s">
        <v>875</v>
      </c>
      <c r="F18" s="2" t="s">
        <v>876</v>
      </c>
      <c r="G18" s="2" t="s">
        <v>877</v>
      </c>
      <c r="H18" s="2" t="s">
        <v>878</v>
      </c>
      <c r="I18" s="189"/>
    </row>
    <row r="24" spans="2:9">
      <c r="E24" s="7" t="s">
        <v>809</v>
      </c>
      <c r="F24" t="s">
        <v>434</v>
      </c>
      <c r="G24" t="s">
        <v>810</v>
      </c>
      <c r="H24" t="s">
        <v>811</v>
      </c>
    </row>
    <row r="25" spans="2:9">
      <c r="D25" t="s">
        <v>812</v>
      </c>
      <c r="E25" s="7">
        <v>80</v>
      </c>
      <c r="F25">
        <v>10</v>
      </c>
      <c r="G25">
        <f>E25+F25</f>
        <v>90</v>
      </c>
      <c r="H25" s="8">
        <f>F25/G25</f>
        <v>0.1111111111111111</v>
      </c>
    </row>
    <row r="26" spans="2:9">
      <c r="D26" s="7" t="s">
        <v>813</v>
      </c>
      <c r="E26">
        <f>E25-E27</f>
        <v>78.400000000000006</v>
      </c>
      <c r="F26">
        <f>F25+E27</f>
        <v>11.6</v>
      </c>
      <c r="G26">
        <f>E26+F26</f>
        <v>90</v>
      </c>
      <c r="H26" s="8">
        <f>F26/G26</f>
        <v>0.12888888888888889</v>
      </c>
    </row>
    <row r="27" spans="2:9">
      <c r="D27" t="s">
        <v>814</v>
      </c>
      <c r="E27">
        <f>2%*E25</f>
        <v>1.6</v>
      </c>
      <c r="H27" s="8">
        <f>H26-H25</f>
        <v>1.7777777777777781E-2</v>
      </c>
    </row>
    <row r="29" spans="2:9">
      <c r="D29" t="s">
        <v>815</v>
      </c>
    </row>
    <row r="30" spans="2:9">
      <c r="E30" s="7" t="s">
        <v>809</v>
      </c>
      <c r="F30" t="s">
        <v>434</v>
      </c>
      <c r="G30" t="s">
        <v>810</v>
      </c>
      <c r="H30" t="s">
        <v>811</v>
      </c>
    </row>
    <row r="31" spans="2:9">
      <c r="D31" t="s">
        <v>812</v>
      </c>
      <c r="E31" s="7">
        <v>80</v>
      </c>
      <c r="F31">
        <v>10</v>
      </c>
      <c r="G31">
        <f>E31+F31</f>
        <v>90</v>
      </c>
      <c r="H31" s="8">
        <f>F31/G31</f>
        <v>0.1111111111111111</v>
      </c>
    </row>
    <row r="32" spans="2:9">
      <c r="D32" s="7" t="s">
        <v>813</v>
      </c>
      <c r="E32">
        <f>E31-E33</f>
        <v>79.2</v>
      </c>
      <c r="F32">
        <f>F31+E33</f>
        <v>10.8</v>
      </c>
      <c r="G32">
        <f>E32+F32</f>
        <v>90</v>
      </c>
      <c r="H32" s="8">
        <f>F32/G32</f>
        <v>0.12000000000000001</v>
      </c>
    </row>
    <row r="33" spans="4:8">
      <c r="D33" t="s">
        <v>816</v>
      </c>
      <c r="E33">
        <f>1%*E31</f>
        <v>0.8</v>
      </c>
      <c r="H33" s="8">
        <f>H32-H31</f>
        <v>8.8888888888889045E-3</v>
      </c>
    </row>
  </sheetData>
  <mergeCells count="13">
    <mergeCell ref="B17:B18"/>
    <mergeCell ref="B5:B6"/>
    <mergeCell ref="B7:B8"/>
    <mergeCell ref="B9:B10"/>
    <mergeCell ref="B11:B12"/>
    <mergeCell ref="B13:B14"/>
    <mergeCell ref="B15:B16"/>
    <mergeCell ref="B1:H1"/>
    <mergeCell ref="B3:B4"/>
    <mergeCell ref="C3:C4"/>
    <mergeCell ref="D3:D4"/>
    <mergeCell ref="E3:E4"/>
    <mergeCell ref="G3:G4"/>
  </mergeCell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9E57F-67B4-4023-BA2D-A3EFCC6188CF}">
  <sheetPr codeName="Sheet15"/>
  <dimension ref="D2:J11"/>
  <sheetViews>
    <sheetView topLeftCell="C1" workbookViewId="0">
      <selection activeCell="J2" sqref="J2"/>
    </sheetView>
  </sheetViews>
  <sheetFormatPr defaultRowHeight="15"/>
  <cols>
    <col min="4" max="4" width="18.85546875" customWidth="1"/>
    <col min="5" max="5" width="18.140625" customWidth="1"/>
    <col min="6" max="6" width="28" customWidth="1"/>
    <col min="7" max="7" width="17.85546875" customWidth="1"/>
  </cols>
  <sheetData>
    <row r="2" spans="4:10" ht="15.75" thickBot="1">
      <c r="J2" t="s">
        <v>601</v>
      </c>
    </row>
    <row r="3" spans="4:10" ht="15.75" thickBot="1">
      <c r="E3" t="s">
        <v>820</v>
      </c>
      <c r="F3" s="1"/>
      <c r="G3" s="1"/>
    </row>
    <row r="4" spans="4:10" ht="14.45" customHeight="1">
      <c r="D4" s="485" t="s">
        <v>550</v>
      </c>
      <c r="E4" s="485" t="s">
        <v>820</v>
      </c>
      <c r="F4" s="4" t="s">
        <v>821</v>
      </c>
      <c r="G4" s="4" t="s">
        <v>821</v>
      </c>
    </row>
    <row r="5" spans="4:10" ht="77.45" customHeight="1" thickBot="1">
      <c r="D5" s="486"/>
      <c r="E5" s="486"/>
      <c r="F5" s="5" t="s">
        <v>822</v>
      </c>
      <c r="G5" s="5" t="s">
        <v>823</v>
      </c>
      <c r="H5" s="6" t="s">
        <v>824</v>
      </c>
    </row>
    <row r="6" spans="4:10" ht="15.75" thickBot="1">
      <c r="D6" s="192" t="s">
        <v>825</v>
      </c>
      <c r="E6" s="193">
        <v>0.35599999999999998</v>
      </c>
      <c r="F6" s="193">
        <v>0.35549999999999998</v>
      </c>
      <c r="G6" s="193">
        <v>0.34560000000000002</v>
      </c>
      <c r="H6">
        <f>(G6-E6)*100</f>
        <v>-1.0399999999999965</v>
      </c>
    </row>
    <row r="7" spans="4:10" ht="15.75" thickBot="1">
      <c r="D7" s="21" t="s">
        <v>826</v>
      </c>
      <c r="E7" s="2">
        <v>0.25040000000000001</v>
      </c>
      <c r="F7" s="2">
        <v>0.25</v>
      </c>
      <c r="G7" s="2">
        <v>0.24</v>
      </c>
      <c r="H7">
        <f t="shared" ref="H7:H11" si="0">(G7-E7)*100</f>
        <v>-1.040000000000002</v>
      </c>
    </row>
    <row r="8" spans="4:10" ht="15.75" thickBot="1">
      <c r="D8" s="21" t="s">
        <v>827</v>
      </c>
      <c r="E8" s="2">
        <v>0.20369999999999999</v>
      </c>
      <c r="F8" s="2">
        <v>0.20300000000000001</v>
      </c>
      <c r="G8" s="2">
        <v>0.19170000000000001</v>
      </c>
      <c r="H8">
        <f t="shared" si="0"/>
        <v>-1.1999999999999984</v>
      </c>
    </row>
    <row r="9" spans="4:10" ht="30.75" thickBot="1">
      <c r="D9" s="21" t="s">
        <v>828</v>
      </c>
      <c r="E9" s="3">
        <v>0.26429999999999998</v>
      </c>
      <c r="F9" s="3">
        <v>0.2646</v>
      </c>
      <c r="G9" s="3">
        <v>0.27089999999999997</v>
      </c>
      <c r="H9">
        <f t="shared" si="0"/>
        <v>0.65999999999999948</v>
      </c>
    </row>
    <row r="10" spans="4:10" ht="30">
      <c r="D10" s="21" t="s">
        <v>829</v>
      </c>
      <c r="E10" s="3">
        <v>0.44330000000000003</v>
      </c>
      <c r="F10" s="3">
        <v>0.44319999999999998</v>
      </c>
      <c r="G10" s="3">
        <v>0.43980000000000002</v>
      </c>
      <c r="H10">
        <f t="shared" si="0"/>
        <v>-0.35000000000000031</v>
      </c>
    </row>
    <row r="11" spans="4:10" ht="30.75" thickBot="1">
      <c r="D11" s="21" t="s">
        <v>830</v>
      </c>
      <c r="E11" s="3">
        <v>0.2923</v>
      </c>
      <c r="F11" s="3">
        <v>0.29220000000000002</v>
      </c>
      <c r="G11" s="3">
        <v>0.28939999999999999</v>
      </c>
      <c r="H11">
        <f t="shared" si="0"/>
        <v>-0.29000000000000137</v>
      </c>
    </row>
  </sheetData>
  <mergeCells count="2">
    <mergeCell ref="D4:D5"/>
    <mergeCell ref="E4:E5"/>
  </mergeCells>
  <pageMargins left="0.7" right="0.7" top="0.75" bottom="0.75" header="0.3" footer="0.3"/>
  <pageSetup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CDE93-BC87-47F4-A6C1-8F20D0C9C27D}">
  <sheetPr codeName="Sheet13"/>
  <dimension ref="A2:G9"/>
  <sheetViews>
    <sheetView workbookViewId="0">
      <selection activeCell="G3" sqref="G3"/>
    </sheetView>
  </sheetViews>
  <sheetFormatPr defaultRowHeight="15"/>
  <sheetData>
    <row r="2" spans="1:7" ht="15.75" thickBot="1"/>
    <row r="3" spans="1:7" ht="15.75" thickBot="1">
      <c r="C3" s="9" t="s">
        <v>757</v>
      </c>
      <c r="D3" s="10" t="s">
        <v>879</v>
      </c>
      <c r="E3" s="10" t="s">
        <v>880</v>
      </c>
      <c r="G3" t="s">
        <v>601</v>
      </c>
    </row>
    <row r="4" spans="1:7" ht="15.75" thickBot="1">
      <c r="A4" s="488" t="s">
        <v>881</v>
      </c>
      <c r="B4" t="s">
        <v>716</v>
      </c>
      <c r="C4" s="9" t="s">
        <v>716</v>
      </c>
      <c r="D4" s="194">
        <v>0.13639999999999999</v>
      </c>
      <c r="E4" s="194">
        <v>0.12509999999999999</v>
      </c>
    </row>
    <row r="5" spans="1:7" ht="26.25" thickBot="1">
      <c r="A5" s="488"/>
      <c r="B5" t="s">
        <v>882</v>
      </c>
      <c r="C5" s="11" t="s">
        <v>770</v>
      </c>
      <c r="D5" s="195">
        <v>0.14960000000000001</v>
      </c>
      <c r="E5" s="195">
        <v>0.1452</v>
      </c>
    </row>
    <row r="6" spans="1:7" ht="26.25" thickBot="1">
      <c r="A6" s="488"/>
      <c r="B6" t="s">
        <v>883</v>
      </c>
      <c r="C6" s="11" t="s">
        <v>777</v>
      </c>
      <c r="D6" s="195">
        <v>0.1366</v>
      </c>
      <c r="E6" s="195">
        <v>0.1273</v>
      </c>
    </row>
    <row r="7" spans="1:7" ht="26.25" thickBot="1">
      <c r="A7" s="488"/>
      <c r="B7" t="s">
        <v>884</v>
      </c>
      <c r="C7" s="11" t="s">
        <v>784</v>
      </c>
      <c r="D7" s="195">
        <v>0.1399</v>
      </c>
      <c r="E7" s="195">
        <v>0.1237</v>
      </c>
    </row>
    <row r="8" spans="1:7" ht="26.25" thickBot="1">
      <c r="A8" s="488"/>
      <c r="B8" t="s">
        <v>885</v>
      </c>
      <c r="C8" s="11" t="s">
        <v>788</v>
      </c>
      <c r="D8" s="195">
        <v>0.1231</v>
      </c>
      <c r="E8" s="195">
        <v>0.11650000000000001</v>
      </c>
    </row>
    <row r="9" spans="1:7" ht="15.75" thickBot="1">
      <c r="A9" s="488"/>
      <c r="B9" t="s">
        <v>886</v>
      </c>
      <c r="C9" s="11" t="s">
        <v>795</v>
      </c>
      <c r="D9" s="195">
        <v>0.14419999999999999</v>
      </c>
      <c r="E9" s="195">
        <v>0.11559999999999999</v>
      </c>
    </row>
  </sheetData>
  <mergeCells count="1">
    <mergeCell ref="A4:A9"/>
  </mergeCell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8E190-244F-48C1-BC54-917B087175FD}">
  <sheetPr codeName="Sheet9"/>
  <dimension ref="A1:AH101"/>
  <sheetViews>
    <sheetView topLeftCell="A59" zoomScale="50" workbookViewId="0">
      <selection activeCell="B48" sqref="B48"/>
    </sheetView>
  </sheetViews>
  <sheetFormatPr defaultRowHeight="15"/>
  <cols>
    <col min="2" max="2" width="25.140625" customWidth="1"/>
    <col min="11" max="11" width="23.7109375" customWidth="1"/>
  </cols>
  <sheetData>
    <row r="1" spans="1:15">
      <c r="A1" t="s">
        <v>887</v>
      </c>
      <c r="K1" t="s">
        <v>888</v>
      </c>
    </row>
    <row r="3" spans="1:15">
      <c r="A3" t="s">
        <v>740</v>
      </c>
      <c r="B3" t="s">
        <v>245</v>
      </c>
      <c r="C3" t="s">
        <v>734</v>
      </c>
      <c r="D3" t="s">
        <v>735</v>
      </c>
      <c r="E3" t="s">
        <v>736</v>
      </c>
    </row>
    <row r="5" spans="1:15">
      <c r="A5" t="s">
        <v>889</v>
      </c>
      <c r="K5" t="s">
        <v>740</v>
      </c>
      <c r="L5" t="s">
        <v>245</v>
      </c>
      <c r="M5" t="s">
        <v>734</v>
      </c>
      <c r="N5" t="s">
        <v>735</v>
      </c>
      <c r="O5" t="s">
        <v>736</v>
      </c>
    </row>
    <row r="6" spans="1:15">
      <c r="A6">
        <v>1</v>
      </c>
      <c r="B6" s="12">
        <v>0.1452119</v>
      </c>
      <c r="C6">
        <v>6.9419999999999996E-4</v>
      </c>
      <c r="D6">
        <v>0.14385139999999999</v>
      </c>
      <c r="E6">
        <v>0.14657249999999999</v>
      </c>
    </row>
    <row r="7" spans="1:15">
      <c r="A7">
        <v>2</v>
      </c>
      <c r="B7" s="12">
        <v>0.1272768</v>
      </c>
      <c r="C7">
        <v>4.9950000000000005E-4</v>
      </c>
      <c r="D7">
        <v>0.12629779999999999</v>
      </c>
      <c r="E7">
        <v>0.1282557</v>
      </c>
      <c r="K7" t="s">
        <v>889</v>
      </c>
    </row>
    <row r="8" spans="1:15">
      <c r="A8">
        <v>3</v>
      </c>
      <c r="B8" s="12">
        <v>0.1236955</v>
      </c>
      <c r="C8">
        <v>4.103E-4</v>
      </c>
      <c r="D8">
        <v>0.12289129999999999</v>
      </c>
      <c r="E8">
        <v>0.1244997</v>
      </c>
      <c r="K8">
        <v>1</v>
      </c>
      <c r="L8" s="12">
        <v>0.14955209999999999</v>
      </c>
      <c r="M8">
        <v>6.6310000000000002E-4</v>
      </c>
      <c r="N8">
        <v>0.1482523</v>
      </c>
      <c r="O8">
        <v>0.15085180000000001</v>
      </c>
    </row>
    <row r="9" spans="1:15">
      <c r="A9">
        <v>4</v>
      </c>
      <c r="B9" s="12">
        <v>0.1164753</v>
      </c>
      <c r="C9">
        <v>4.4549999999999999E-4</v>
      </c>
      <c r="D9">
        <v>0.1156022</v>
      </c>
      <c r="E9">
        <v>0.11734849999999999</v>
      </c>
      <c r="K9">
        <v>2</v>
      </c>
      <c r="L9" s="12">
        <v>0.13662350000000001</v>
      </c>
      <c r="M9">
        <v>5.0250000000000002E-4</v>
      </c>
      <c r="N9">
        <v>0.1356387</v>
      </c>
      <c r="O9">
        <v>0.13760839999999999</v>
      </c>
    </row>
    <row r="10" spans="1:15">
      <c r="A10">
        <v>5</v>
      </c>
      <c r="B10" s="12">
        <v>0.1155923</v>
      </c>
      <c r="C10">
        <v>1.1358E-3</v>
      </c>
      <c r="D10">
        <v>0.1133662</v>
      </c>
      <c r="E10">
        <v>0.11781850000000001</v>
      </c>
      <c r="K10">
        <v>3</v>
      </c>
      <c r="L10" s="12">
        <v>0.1399494</v>
      </c>
      <c r="M10">
        <v>4.6119999999999999E-4</v>
      </c>
      <c r="N10">
        <v>0.13904549999999999</v>
      </c>
      <c r="O10">
        <v>0.14085329999999999</v>
      </c>
    </row>
    <row r="11" spans="1:15">
      <c r="K11">
        <v>4</v>
      </c>
      <c r="L11" s="12">
        <v>0.12309539999999999</v>
      </c>
      <c r="M11">
        <v>4.5179999999999998E-4</v>
      </c>
      <c r="N11">
        <v>0.1222099</v>
      </c>
      <c r="O11">
        <v>0.1239809</v>
      </c>
    </row>
    <row r="12" spans="1:15">
      <c r="K12">
        <v>5</v>
      </c>
      <c r="L12" s="12">
        <v>0.1442205</v>
      </c>
      <c r="M12">
        <v>9.1889999999999995E-4</v>
      </c>
      <c r="N12">
        <v>0.1424195</v>
      </c>
      <c r="O12">
        <v>0.1460215</v>
      </c>
    </row>
    <row r="18" spans="1:34">
      <c r="AD18" t="s">
        <v>890</v>
      </c>
    </row>
    <row r="21" spans="1:34">
      <c r="B21" t="s">
        <v>891</v>
      </c>
      <c r="C21" t="s">
        <v>734</v>
      </c>
      <c r="D21" t="s">
        <v>735</v>
      </c>
      <c r="E21" t="s">
        <v>736</v>
      </c>
      <c r="J21" s="196"/>
      <c r="K21" s="196" t="s">
        <v>891</v>
      </c>
      <c r="L21" s="196" t="s">
        <v>734</v>
      </c>
      <c r="M21" s="196" t="s">
        <v>735</v>
      </c>
      <c r="N21" s="196" t="s">
        <v>736</v>
      </c>
      <c r="O21" s="196"/>
      <c r="T21" t="s">
        <v>740</v>
      </c>
      <c r="U21" t="s">
        <v>245</v>
      </c>
      <c r="V21" t="s">
        <v>734</v>
      </c>
      <c r="W21" t="s">
        <v>735</v>
      </c>
      <c r="X21" t="s">
        <v>736</v>
      </c>
      <c r="AD21" t="s">
        <v>740</v>
      </c>
      <c r="AE21" t="s">
        <v>245</v>
      </c>
      <c r="AF21" t="s">
        <v>734</v>
      </c>
      <c r="AG21" t="s">
        <v>735</v>
      </c>
      <c r="AH21" t="s">
        <v>736</v>
      </c>
    </row>
    <row r="22" spans="1:34">
      <c r="J22" s="196"/>
      <c r="K22" s="196"/>
      <c r="L22" s="196"/>
      <c r="M22" s="196"/>
      <c r="N22" s="196"/>
      <c r="O22" s="196"/>
    </row>
    <row r="23" spans="1:34">
      <c r="B23" t="s">
        <v>889</v>
      </c>
      <c r="J23" s="196"/>
      <c r="K23" s="196" t="s">
        <v>889</v>
      </c>
      <c r="L23" s="196"/>
      <c r="M23" s="196"/>
      <c r="N23" s="196"/>
      <c r="O23" s="196"/>
      <c r="T23" t="s">
        <v>892</v>
      </c>
      <c r="AD23" t="s">
        <v>893</v>
      </c>
    </row>
    <row r="24" spans="1:34">
      <c r="A24">
        <v>1</v>
      </c>
      <c r="B24" s="13" t="s">
        <v>643</v>
      </c>
      <c r="C24" s="12">
        <v>0.1697948</v>
      </c>
      <c r="D24">
        <v>1.2053999999999999E-3</v>
      </c>
      <c r="E24">
        <v>0.16743230000000001</v>
      </c>
      <c r="F24">
        <v>0.17215730000000001</v>
      </c>
      <c r="J24" s="196">
        <v>1</v>
      </c>
      <c r="K24" s="13" t="s">
        <v>643</v>
      </c>
      <c r="L24" s="197">
        <v>0.16980000000000001</v>
      </c>
      <c r="M24" s="196">
        <v>1.2049999999999999E-3</v>
      </c>
      <c r="N24" s="196">
        <v>0.167432</v>
      </c>
      <c r="O24" s="196">
        <v>0.172157</v>
      </c>
      <c r="T24">
        <v>1</v>
      </c>
      <c r="U24">
        <v>1.32833E-2</v>
      </c>
      <c r="V24">
        <v>9.7700000000000003E-5</v>
      </c>
      <c r="W24">
        <v>1.30919E-2</v>
      </c>
      <c r="X24">
        <v>1.3474699999999999E-2</v>
      </c>
      <c r="AD24">
        <v>1</v>
      </c>
      <c r="AE24">
        <v>1.014416</v>
      </c>
      <c r="AF24">
        <v>1.161E-4</v>
      </c>
      <c r="AG24">
        <v>1.0141880000000001</v>
      </c>
      <c r="AH24">
        <v>1.014643</v>
      </c>
    </row>
    <row r="25" spans="1:34">
      <c r="A25">
        <v>5</v>
      </c>
      <c r="B25" s="13" t="s">
        <v>657</v>
      </c>
      <c r="C25" s="12">
        <v>3.6351599999999998E-2</v>
      </c>
      <c r="D25">
        <v>9.4629999999999996E-4</v>
      </c>
      <c r="E25">
        <v>3.4496800000000001E-2</v>
      </c>
      <c r="F25">
        <v>3.8206299999999999E-2</v>
      </c>
      <c r="J25" s="196">
        <v>5</v>
      </c>
      <c r="K25" s="13" t="s">
        <v>657</v>
      </c>
      <c r="L25" s="197">
        <v>3.6400000000000002E-2</v>
      </c>
      <c r="M25" s="196">
        <v>9.4600000000000001E-4</v>
      </c>
      <c r="N25" s="196">
        <v>3.4497E-2</v>
      </c>
      <c r="O25" s="196">
        <v>3.8205999999999997E-2</v>
      </c>
      <c r="T25">
        <v>5</v>
      </c>
      <c r="U25">
        <v>2.7613E-3</v>
      </c>
      <c r="V25">
        <v>7.4200000000000001E-5</v>
      </c>
      <c r="W25">
        <v>2.6159E-3</v>
      </c>
      <c r="X25">
        <v>2.9066000000000001E-3</v>
      </c>
      <c r="AD25">
        <v>5</v>
      </c>
      <c r="AE25">
        <v>1.0029399999999999</v>
      </c>
      <c r="AF25">
        <v>8.6799999999999996E-5</v>
      </c>
      <c r="AG25">
        <v>1.002769</v>
      </c>
      <c r="AH25">
        <v>1.0031099999999999</v>
      </c>
    </row>
    <row r="26" spans="1:34">
      <c r="A26">
        <v>10</v>
      </c>
      <c r="B26" s="13" t="s">
        <v>651</v>
      </c>
      <c r="C26" s="12">
        <v>9.9751199999999998E-2</v>
      </c>
      <c r="D26">
        <v>3.3139999999999998E-4</v>
      </c>
      <c r="E26">
        <v>9.9101599999999998E-2</v>
      </c>
      <c r="F26">
        <v>0.1004008</v>
      </c>
      <c r="J26" s="196">
        <v>10</v>
      </c>
      <c r="K26" s="13" t="s">
        <v>651</v>
      </c>
      <c r="L26" s="197">
        <v>9.98E-2</v>
      </c>
      <c r="M26" s="196">
        <v>3.3100000000000002E-4</v>
      </c>
      <c r="N26" s="196">
        <v>9.9101999999999996E-2</v>
      </c>
      <c r="O26" s="196">
        <v>0.100401</v>
      </c>
      <c r="T26">
        <v>10</v>
      </c>
      <c r="U26">
        <v>7.8937E-3</v>
      </c>
      <c r="V26">
        <v>2.7100000000000001E-5</v>
      </c>
      <c r="W26">
        <v>7.8405999999999997E-3</v>
      </c>
      <c r="X26">
        <v>7.9468000000000004E-3</v>
      </c>
      <c r="AD26">
        <v>10</v>
      </c>
      <c r="AE26">
        <v>1.007236</v>
      </c>
      <c r="AF26">
        <v>2.87E-5</v>
      </c>
      <c r="AG26">
        <v>1.007179</v>
      </c>
      <c r="AH26">
        <v>1.0072920000000001</v>
      </c>
    </row>
    <row r="27" spans="1:34">
      <c r="A27">
        <v>35</v>
      </c>
      <c r="B27" s="13" t="s">
        <v>660</v>
      </c>
      <c r="C27" s="12">
        <v>7.1517999999999998E-3</v>
      </c>
      <c r="D27">
        <v>3.9589999999999997E-4</v>
      </c>
      <c r="E27">
        <v>6.3759000000000003E-3</v>
      </c>
      <c r="F27">
        <v>7.9278000000000005E-3</v>
      </c>
      <c r="J27" s="196">
        <v>35</v>
      </c>
      <c r="K27" s="13" t="s">
        <v>660</v>
      </c>
      <c r="L27" s="197">
        <v>7.1999999999999998E-3</v>
      </c>
      <c r="M27" s="196">
        <v>3.9599999999999998E-4</v>
      </c>
      <c r="N27" s="196">
        <v>6.3759999999999997E-3</v>
      </c>
      <c r="O27" s="196">
        <v>7.9279999999999993E-3</v>
      </c>
      <c r="T27">
        <v>35</v>
      </c>
      <c r="U27">
        <v>5.6039999999999996E-4</v>
      </c>
      <c r="V27">
        <v>3.18E-5</v>
      </c>
      <c r="W27">
        <v>4.9810000000000002E-4</v>
      </c>
      <c r="X27">
        <v>6.2279999999999996E-4</v>
      </c>
      <c r="AD27">
        <v>35</v>
      </c>
      <c r="AE27">
        <v>1.000561</v>
      </c>
      <c r="AF27">
        <v>3.4799999999999999E-5</v>
      </c>
      <c r="AG27">
        <v>1.0004930000000001</v>
      </c>
      <c r="AH27">
        <v>1.0006299999999999</v>
      </c>
    </row>
    <row r="28" spans="1:34">
      <c r="A28">
        <v>36</v>
      </c>
      <c r="B28" s="13" t="s">
        <v>652</v>
      </c>
      <c r="C28" s="12">
        <v>0.1043959</v>
      </c>
      <c r="D28">
        <v>1.4954E-3</v>
      </c>
      <c r="E28">
        <v>0.101465</v>
      </c>
      <c r="F28">
        <v>0.1073268</v>
      </c>
      <c r="J28" s="196">
        <v>36</v>
      </c>
      <c r="K28" s="13" t="s">
        <v>652</v>
      </c>
      <c r="L28" s="197">
        <v>0.10440000000000001</v>
      </c>
      <c r="M28" s="196">
        <v>1.495E-3</v>
      </c>
      <c r="N28" s="196">
        <v>0.101465</v>
      </c>
      <c r="O28" s="196">
        <v>0.10732700000000001</v>
      </c>
      <c r="T28">
        <v>36</v>
      </c>
      <c r="U28">
        <v>8.1585000000000008E-3</v>
      </c>
      <c r="V28">
        <v>1.209E-4</v>
      </c>
      <c r="W28">
        <v>7.9216000000000009E-3</v>
      </c>
      <c r="X28">
        <v>8.3955000000000002E-3</v>
      </c>
      <c r="AD28">
        <v>36</v>
      </c>
      <c r="AE28">
        <v>1.006426</v>
      </c>
      <c r="AF28">
        <v>1.1620000000000001E-4</v>
      </c>
      <c r="AG28">
        <v>1.0061979999999999</v>
      </c>
      <c r="AH28">
        <v>1.006653</v>
      </c>
    </row>
    <row r="29" spans="1:34">
      <c r="A29">
        <v>41</v>
      </c>
      <c r="B29" s="13" t="s">
        <v>640</v>
      </c>
      <c r="C29" s="12">
        <v>0.1880145</v>
      </c>
      <c r="D29">
        <v>8.1309999999999998E-4</v>
      </c>
      <c r="E29">
        <v>0.1864209</v>
      </c>
      <c r="F29">
        <v>0.1896081</v>
      </c>
      <c r="J29" s="196">
        <v>41</v>
      </c>
      <c r="K29" s="13" t="s">
        <v>640</v>
      </c>
      <c r="L29" s="197">
        <v>0.188</v>
      </c>
      <c r="M29" s="196">
        <v>8.1300000000000003E-4</v>
      </c>
      <c r="N29" s="196">
        <v>0.186421</v>
      </c>
      <c r="O29" s="196">
        <v>0.189608</v>
      </c>
      <c r="T29">
        <v>41</v>
      </c>
      <c r="U29">
        <v>1.4671399999999999E-2</v>
      </c>
      <c r="V29">
        <v>6.58E-5</v>
      </c>
      <c r="W29">
        <v>1.45425E-2</v>
      </c>
      <c r="X29">
        <v>1.4800300000000001E-2</v>
      </c>
      <c r="AD29">
        <v>41</v>
      </c>
      <c r="AE29">
        <v>1.0155259999999999</v>
      </c>
      <c r="AF29">
        <v>7.7700000000000005E-5</v>
      </c>
      <c r="AG29">
        <v>1.015374</v>
      </c>
      <c r="AH29">
        <v>1.0156780000000001</v>
      </c>
    </row>
    <row r="30" spans="1:34">
      <c r="A30">
        <v>45</v>
      </c>
      <c r="B30" s="13" t="s">
        <v>645</v>
      </c>
      <c r="C30" s="12">
        <v>0.20804549999999999</v>
      </c>
      <c r="D30">
        <v>5.2090000000000003E-4</v>
      </c>
      <c r="E30">
        <v>0.2070246</v>
      </c>
      <c r="F30">
        <v>0.20906649999999999</v>
      </c>
      <c r="J30" s="196">
        <v>45</v>
      </c>
      <c r="K30" s="13" t="s">
        <v>645</v>
      </c>
      <c r="L30" s="197">
        <v>0.20799999999999999</v>
      </c>
      <c r="M30" s="196">
        <v>5.2099999999999998E-4</v>
      </c>
      <c r="N30" s="196">
        <v>0.20702499999999999</v>
      </c>
      <c r="O30" s="196">
        <v>0.209067</v>
      </c>
      <c r="T30">
        <v>45</v>
      </c>
      <c r="U30">
        <v>1.6559500000000001E-2</v>
      </c>
      <c r="V30">
        <v>4.3000000000000002E-5</v>
      </c>
      <c r="W30">
        <v>1.6475299999999998E-2</v>
      </c>
      <c r="X30">
        <v>1.66438E-2</v>
      </c>
      <c r="AD30">
        <v>45</v>
      </c>
      <c r="AE30">
        <v>1.019881</v>
      </c>
      <c r="AF30">
        <v>5.52E-5</v>
      </c>
      <c r="AG30">
        <v>1.019773</v>
      </c>
      <c r="AH30">
        <v>1.019989</v>
      </c>
    </row>
    <row r="31" spans="1:34">
      <c r="A31">
        <v>49</v>
      </c>
      <c r="B31" s="13" t="s">
        <v>642</v>
      </c>
      <c r="C31" s="12">
        <v>0.2188968</v>
      </c>
      <c r="D31">
        <v>8.4199999999999998E-4</v>
      </c>
      <c r="E31">
        <v>0.21724650000000001</v>
      </c>
      <c r="F31">
        <v>0.2205471</v>
      </c>
      <c r="J31" s="196">
        <v>49</v>
      </c>
      <c r="K31" s="13" t="s">
        <v>642</v>
      </c>
      <c r="L31" s="197">
        <v>0.21890000000000001</v>
      </c>
      <c r="M31" s="196">
        <v>8.4199999999999998E-4</v>
      </c>
      <c r="N31" s="196">
        <v>0.217247</v>
      </c>
      <c r="O31" s="196">
        <v>0.22054699999999999</v>
      </c>
      <c r="T31">
        <v>49</v>
      </c>
      <c r="U31">
        <v>1.7157100000000002E-2</v>
      </c>
      <c r="V31">
        <v>6.8499999999999998E-5</v>
      </c>
      <c r="W31">
        <v>1.7022800000000001E-2</v>
      </c>
      <c r="X31">
        <v>1.7291399999999998E-2</v>
      </c>
      <c r="AD31">
        <v>49</v>
      </c>
      <c r="AE31">
        <v>1.02115</v>
      </c>
      <c r="AF31">
        <v>8.9699999999999998E-5</v>
      </c>
      <c r="AG31">
        <v>1.020974</v>
      </c>
      <c r="AH31">
        <v>1.021326</v>
      </c>
    </row>
    <row r="32" spans="1:34">
      <c r="A32">
        <v>55</v>
      </c>
      <c r="B32" s="13" t="s">
        <v>641</v>
      </c>
      <c r="C32" s="12">
        <v>0.47425299999999998</v>
      </c>
      <c r="D32">
        <v>1.717E-3</v>
      </c>
      <c r="E32">
        <v>0.47088770000000002</v>
      </c>
      <c r="F32">
        <v>0.4776183</v>
      </c>
      <c r="J32" s="196">
        <v>55</v>
      </c>
      <c r="K32" s="13" t="s">
        <v>641</v>
      </c>
      <c r="L32" s="197">
        <v>0.4743</v>
      </c>
      <c r="M32" s="196">
        <v>1.717E-3</v>
      </c>
      <c r="N32" s="196">
        <v>0.47088799999999997</v>
      </c>
      <c r="O32" s="196">
        <v>0.47761799999999999</v>
      </c>
      <c r="T32">
        <v>55</v>
      </c>
      <c r="U32">
        <v>3.81207E-2</v>
      </c>
      <c r="V32">
        <v>1.4550000000000001E-4</v>
      </c>
      <c r="W32">
        <v>3.7835599999999997E-2</v>
      </c>
      <c r="X32">
        <v>3.84059E-2</v>
      </c>
      <c r="AD32">
        <v>55</v>
      </c>
      <c r="AE32">
        <v>1.0496030000000001</v>
      </c>
      <c r="AF32">
        <v>1.998E-4</v>
      </c>
      <c r="AG32">
        <v>1.0492109999999999</v>
      </c>
      <c r="AH32">
        <v>1.0499940000000001</v>
      </c>
    </row>
    <row r="33" spans="1:34">
      <c r="A33">
        <v>58</v>
      </c>
      <c r="B33" s="13" t="s">
        <v>654</v>
      </c>
      <c r="C33" s="12">
        <v>4.8735300000000002E-2</v>
      </c>
      <c r="D33">
        <v>5.0049999999999997E-4</v>
      </c>
      <c r="E33">
        <v>4.7754400000000002E-2</v>
      </c>
      <c r="F33">
        <v>4.9716200000000002E-2</v>
      </c>
      <c r="J33" s="196">
        <v>58</v>
      </c>
      <c r="K33" s="13" t="s">
        <v>654</v>
      </c>
      <c r="L33" s="197">
        <v>4.87E-2</v>
      </c>
      <c r="M33" s="196">
        <v>5.0100000000000003E-4</v>
      </c>
      <c r="N33" s="196">
        <v>4.7753999999999998E-2</v>
      </c>
      <c r="O33" s="196">
        <v>4.9716000000000003E-2</v>
      </c>
      <c r="T33">
        <v>58</v>
      </c>
      <c r="U33">
        <v>3.0244999999999998E-3</v>
      </c>
      <c r="V33">
        <v>3.2299999999999999E-5</v>
      </c>
      <c r="W33">
        <v>2.9612000000000002E-3</v>
      </c>
      <c r="X33">
        <v>3.0877999999999999E-3</v>
      </c>
      <c r="AD33">
        <v>58</v>
      </c>
      <c r="AE33">
        <v>1.0044500000000001</v>
      </c>
      <c r="AF33">
        <v>4.9200000000000003E-5</v>
      </c>
      <c r="AG33">
        <v>1.004354</v>
      </c>
      <c r="AH33">
        <v>1.0045459999999999</v>
      </c>
    </row>
    <row r="34" spans="1:34">
      <c r="A34">
        <v>64</v>
      </c>
      <c r="B34" s="13" t="s">
        <v>655</v>
      </c>
      <c r="C34" s="12">
        <v>5.4177099999999999E-2</v>
      </c>
      <c r="D34">
        <v>7.9849999999999995E-4</v>
      </c>
      <c r="E34">
        <v>5.2612100000000002E-2</v>
      </c>
      <c r="F34">
        <v>5.5742199999999999E-2</v>
      </c>
      <c r="J34" s="196">
        <v>64</v>
      </c>
      <c r="K34" s="13" t="s">
        <v>655</v>
      </c>
      <c r="L34" s="197">
        <v>5.4199999999999998E-2</v>
      </c>
      <c r="M34" s="196">
        <v>7.9900000000000001E-4</v>
      </c>
      <c r="N34" s="196">
        <v>5.2611999999999999E-2</v>
      </c>
      <c r="O34" s="196">
        <v>5.5742E-2</v>
      </c>
      <c r="T34">
        <v>64</v>
      </c>
      <c r="U34">
        <v>3.2469E-3</v>
      </c>
      <c r="V34">
        <v>4.99E-5</v>
      </c>
      <c r="W34">
        <v>3.1492E-3</v>
      </c>
      <c r="X34">
        <v>3.3446000000000001E-3</v>
      </c>
      <c r="AD34">
        <v>64</v>
      </c>
      <c r="AE34">
        <v>1.0047299999999999</v>
      </c>
      <c r="AF34">
        <v>7.7100000000000004E-5</v>
      </c>
      <c r="AG34">
        <v>1.0045790000000001</v>
      </c>
      <c r="AH34">
        <v>1.0048809999999999</v>
      </c>
    </row>
    <row r="35" spans="1:34">
      <c r="A35">
        <v>68</v>
      </c>
      <c r="B35" s="13" t="s">
        <v>646</v>
      </c>
      <c r="C35" s="12">
        <v>0.20026559999999999</v>
      </c>
      <c r="D35">
        <v>2.5011999999999999E-3</v>
      </c>
      <c r="E35">
        <v>0.19536329999999999</v>
      </c>
      <c r="F35">
        <v>0.20516799999999999</v>
      </c>
      <c r="J35" s="196">
        <v>68</v>
      </c>
      <c r="K35" s="13" t="s">
        <v>646</v>
      </c>
      <c r="L35" s="197">
        <v>0.20030000000000001</v>
      </c>
      <c r="M35" s="196">
        <v>2.5010000000000002E-3</v>
      </c>
      <c r="N35" s="196">
        <v>0.19536300000000001</v>
      </c>
      <c r="O35" s="196">
        <v>0.20516799999999999</v>
      </c>
      <c r="T35">
        <v>68</v>
      </c>
      <c r="U35">
        <v>1.2005E-2</v>
      </c>
      <c r="V35">
        <v>1.573E-4</v>
      </c>
      <c r="W35">
        <v>1.1696700000000001E-2</v>
      </c>
      <c r="X35">
        <v>1.2313299999999999E-2</v>
      </c>
      <c r="AD35">
        <v>68</v>
      </c>
      <c r="AE35">
        <v>1.0163390000000001</v>
      </c>
      <c r="AF35">
        <v>2.3369999999999999E-4</v>
      </c>
      <c r="AG35">
        <v>1.015881</v>
      </c>
      <c r="AH35">
        <v>1.016797</v>
      </c>
    </row>
    <row r="36" spans="1:34">
      <c r="A36">
        <v>69</v>
      </c>
      <c r="B36" s="13" t="s">
        <v>648</v>
      </c>
      <c r="C36" s="12">
        <v>0.16019140000000001</v>
      </c>
      <c r="D36">
        <v>9.2080000000000005E-4</v>
      </c>
      <c r="E36">
        <v>0.15838650000000001</v>
      </c>
      <c r="F36">
        <v>0.16199620000000001</v>
      </c>
      <c r="J36" s="196">
        <v>69</v>
      </c>
      <c r="K36" s="13" t="s">
        <v>648</v>
      </c>
      <c r="L36" s="197">
        <v>0.16020000000000001</v>
      </c>
      <c r="M36" s="196">
        <v>9.2100000000000005E-4</v>
      </c>
      <c r="N36" s="196">
        <v>0.158387</v>
      </c>
      <c r="O36" s="196">
        <v>0.161996</v>
      </c>
      <c r="T36">
        <v>69</v>
      </c>
      <c r="U36">
        <v>9.7768999999999998E-3</v>
      </c>
      <c r="V36">
        <v>5.8799999999999999E-5</v>
      </c>
      <c r="W36">
        <v>9.6617000000000005E-3</v>
      </c>
      <c r="X36">
        <v>9.8920999999999992E-3</v>
      </c>
      <c r="AD36">
        <v>69</v>
      </c>
      <c r="AE36">
        <v>1.014103</v>
      </c>
      <c r="AF36">
        <v>8.9300000000000002E-5</v>
      </c>
      <c r="AG36">
        <v>1.0139279999999999</v>
      </c>
      <c r="AH36">
        <v>1.014278</v>
      </c>
    </row>
    <row r="37" spans="1:34">
      <c r="A37">
        <v>77</v>
      </c>
      <c r="B37" s="13" t="s">
        <v>647</v>
      </c>
      <c r="C37" s="12">
        <v>0.23239689999999999</v>
      </c>
      <c r="D37">
        <v>9.1699999999999995E-4</v>
      </c>
      <c r="E37">
        <v>0.23059959999999999</v>
      </c>
      <c r="F37">
        <v>0.23419419999999999</v>
      </c>
      <c r="J37" s="196">
        <v>77</v>
      </c>
      <c r="K37" s="13" t="s">
        <v>647</v>
      </c>
      <c r="L37" s="197">
        <v>0.2324</v>
      </c>
      <c r="M37" s="196">
        <v>9.1699999999999995E-4</v>
      </c>
      <c r="N37" s="196">
        <v>0.2306</v>
      </c>
      <c r="O37" s="196">
        <v>0.23419400000000001</v>
      </c>
      <c r="T37">
        <v>77</v>
      </c>
      <c r="U37">
        <v>1.7892399999999999E-2</v>
      </c>
      <c r="V37">
        <v>7.3399999999999995E-5</v>
      </c>
      <c r="W37">
        <v>1.77486E-2</v>
      </c>
      <c r="X37">
        <v>1.8036300000000002E-2</v>
      </c>
      <c r="AD37">
        <v>77</v>
      </c>
      <c r="AE37">
        <v>1.01755</v>
      </c>
      <c r="AF37">
        <v>8.2999999999999998E-5</v>
      </c>
      <c r="AG37">
        <v>1.017388</v>
      </c>
      <c r="AH37">
        <v>1.0177130000000001</v>
      </c>
    </row>
    <row r="38" spans="1:34">
      <c r="A38">
        <v>84</v>
      </c>
      <c r="B38" s="13" t="s">
        <v>659</v>
      </c>
      <c r="C38" s="12">
        <v>3.7838700000000003E-2</v>
      </c>
      <c r="D38">
        <v>3.4230000000000003E-4</v>
      </c>
      <c r="E38">
        <v>3.7167899999999997E-2</v>
      </c>
      <c r="F38">
        <v>3.8509500000000002E-2</v>
      </c>
      <c r="J38" s="196">
        <v>84</v>
      </c>
      <c r="K38" s="13" t="s">
        <v>659</v>
      </c>
      <c r="L38" s="197">
        <v>3.78E-2</v>
      </c>
      <c r="M38" s="196">
        <v>3.4200000000000002E-4</v>
      </c>
      <c r="N38" s="196">
        <v>3.7168E-2</v>
      </c>
      <c r="O38" s="196">
        <v>3.8510000000000003E-2</v>
      </c>
      <c r="T38">
        <v>84</v>
      </c>
      <c r="U38">
        <v>2.251E-3</v>
      </c>
      <c r="V38">
        <v>2.12E-5</v>
      </c>
      <c r="W38">
        <v>2.2093999999999998E-3</v>
      </c>
      <c r="X38">
        <v>2.2926000000000001E-3</v>
      </c>
      <c r="AD38">
        <v>84</v>
      </c>
      <c r="AE38">
        <v>1.0021709999999999</v>
      </c>
      <c r="AF38">
        <v>2.3900000000000002E-5</v>
      </c>
      <c r="AG38">
        <v>1.002124</v>
      </c>
      <c r="AH38">
        <v>1.0022169999999999</v>
      </c>
    </row>
    <row r="39" spans="1:34">
      <c r="A39">
        <v>85</v>
      </c>
      <c r="B39" s="13" t="s">
        <v>658</v>
      </c>
      <c r="C39" s="12">
        <v>1.7795999999999999E-2</v>
      </c>
      <c r="D39">
        <v>2.43E-4</v>
      </c>
      <c r="E39">
        <v>1.73198E-2</v>
      </c>
      <c r="F39">
        <v>1.8272199999999999E-2</v>
      </c>
      <c r="J39" s="196">
        <v>85</v>
      </c>
      <c r="K39" s="13" t="s">
        <v>658</v>
      </c>
      <c r="L39" s="197">
        <v>1.78E-2</v>
      </c>
      <c r="M39" s="196">
        <v>2.43E-4</v>
      </c>
      <c r="N39" s="196">
        <v>1.7319999999999999E-2</v>
      </c>
      <c r="O39" s="196">
        <v>1.8272E-2</v>
      </c>
      <c r="T39">
        <v>85</v>
      </c>
      <c r="U39">
        <v>1.0805999999999999E-3</v>
      </c>
      <c r="V39">
        <v>1.5299999999999999E-5</v>
      </c>
      <c r="W39">
        <v>1.0506000000000001E-3</v>
      </c>
      <c r="X39">
        <v>1.1106E-3</v>
      </c>
      <c r="AD39">
        <v>85</v>
      </c>
      <c r="AE39">
        <v>1.0015350000000001</v>
      </c>
      <c r="AF39">
        <v>2.3099999999999999E-5</v>
      </c>
      <c r="AG39">
        <v>1.00149</v>
      </c>
      <c r="AH39">
        <v>1.0015799999999999</v>
      </c>
    </row>
    <row r="40" spans="1:34">
      <c r="A40">
        <v>86</v>
      </c>
      <c r="B40" s="13" t="s">
        <v>653</v>
      </c>
      <c r="C40" s="12">
        <v>5.8574800000000003E-2</v>
      </c>
      <c r="D40">
        <v>4.2279999999999998E-4</v>
      </c>
      <c r="E40">
        <v>5.7746100000000002E-2</v>
      </c>
      <c r="F40">
        <v>5.9403600000000001E-2</v>
      </c>
      <c r="J40" s="196">
        <v>86</v>
      </c>
      <c r="K40" s="13" t="s">
        <v>653</v>
      </c>
      <c r="L40" s="197">
        <v>5.8599999999999999E-2</v>
      </c>
      <c r="M40" s="196">
        <v>4.2299999999999998E-4</v>
      </c>
      <c r="N40" s="196">
        <v>5.7745999999999999E-2</v>
      </c>
      <c r="O40" s="196">
        <v>5.9403999999999998E-2</v>
      </c>
      <c r="T40">
        <v>86</v>
      </c>
      <c r="U40">
        <v>3.5027000000000001E-3</v>
      </c>
      <c r="V40">
        <v>2.6299999999999999E-5</v>
      </c>
      <c r="W40">
        <v>3.4510999999999999E-3</v>
      </c>
      <c r="X40">
        <v>3.5542999999999998E-3</v>
      </c>
      <c r="AD40">
        <v>86</v>
      </c>
      <c r="AE40">
        <v>1.005015</v>
      </c>
      <c r="AF40">
        <v>3.9900000000000001E-5</v>
      </c>
      <c r="AG40">
        <v>1.004937</v>
      </c>
      <c r="AH40">
        <v>1.005093</v>
      </c>
    </row>
    <row r="41" spans="1:34">
      <c r="A41">
        <v>90</v>
      </c>
      <c r="B41" s="13" t="s">
        <v>649</v>
      </c>
      <c r="C41" s="12">
        <v>0.1044991</v>
      </c>
      <c r="D41">
        <v>1.3396E-3</v>
      </c>
      <c r="E41">
        <v>0.1018734</v>
      </c>
      <c r="F41">
        <v>0.1071247</v>
      </c>
      <c r="J41" s="196">
        <v>90</v>
      </c>
      <c r="K41" s="13" t="s">
        <v>649</v>
      </c>
      <c r="L41" s="197">
        <v>0.1045</v>
      </c>
      <c r="M41" s="196">
        <v>1.34E-3</v>
      </c>
      <c r="N41" s="196">
        <v>0.10187300000000001</v>
      </c>
      <c r="O41" s="196">
        <v>0.107125</v>
      </c>
      <c r="T41">
        <v>90</v>
      </c>
      <c r="U41">
        <v>6.4501999999999997E-3</v>
      </c>
      <c r="V41">
        <v>8.6299999999999997E-5</v>
      </c>
      <c r="W41">
        <v>6.2811000000000004E-3</v>
      </c>
      <c r="X41">
        <v>6.6194000000000001E-3</v>
      </c>
      <c r="AD41">
        <v>90</v>
      </c>
      <c r="AE41">
        <v>1.0100480000000001</v>
      </c>
      <c r="AF41">
        <v>1.3970000000000001E-4</v>
      </c>
      <c r="AG41">
        <v>1.0097739999999999</v>
      </c>
      <c r="AH41">
        <v>1.0103219999999999</v>
      </c>
    </row>
    <row r="42" spans="1:34">
      <c r="A42">
        <v>94</v>
      </c>
      <c r="B42" s="13" t="s">
        <v>644</v>
      </c>
      <c r="C42" s="12">
        <v>0.2159237</v>
      </c>
      <c r="D42">
        <v>1.5987E-3</v>
      </c>
      <c r="E42">
        <v>0.21279029999999999</v>
      </c>
      <c r="F42">
        <v>0.2190571</v>
      </c>
      <c r="J42" s="196">
        <v>94</v>
      </c>
      <c r="K42" s="13" t="s">
        <v>644</v>
      </c>
      <c r="L42" s="197">
        <v>0.21590000000000001</v>
      </c>
      <c r="M42" s="196">
        <v>1.5989999999999999E-3</v>
      </c>
      <c r="N42" s="196">
        <v>0.21279000000000001</v>
      </c>
      <c r="O42" s="196">
        <v>0.219057</v>
      </c>
      <c r="T42">
        <v>94</v>
      </c>
      <c r="U42">
        <v>1.7259799999999999E-2</v>
      </c>
      <c r="V42">
        <v>1.325E-4</v>
      </c>
      <c r="W42">
        <v>1.7000100000000001E-2</v>
      </c>
      <c r="X42">
        <v>1.75195E-2</v>
      </c>
      <c r="AD42">
        <v>94</v>
      </c>
      <c r="AE42">
        <v>1.0206820000000001</v>
      </c>
      <c r="AF42">
        <v>1.697E-4</v>
      </c>
      <c r="AG42">
        <v>1.0203500000000001</v>
      </c>
      <c r="AH42">
        <v>1.021015</v>
      </c>
    </row>
    <row r="43" spans="1:34">
      <c r="A43">
        <v>97</v>
      </c>
      <c r="B43" s="13" t="s">
        <v>650</v>
      </c>
      <c r="C43" s="12">
        <v>0.31412889999999999</v>
      </c>
      <c r="D43">
        <v>1.7203199999999998E-2</v>
      </c>
      <c r="E43">
        <v>0.28041129999999997</v>
      </c>
      <c r="F43">
        <v>0.34784660000000001</v>
      </c>
      <c r="J43" s="196">
        <v>97</v>
      </c>
      <c r="K43" s="13" t="s">
        <v>650</v>
      </c>
      <c r="L43" s="197">
        <v>0.31409999999999999</v>
      </c>
      <c r="M43" s="196">
        <v>1.7203E-2</v>
      </c>
      <c r="N43" s="196">
        <v>0.28041100000000002</v>
      </c>
      <c r="O43" s="196">
        <v>0.34784700000000002</v>
      </c>
      <c r="T43">
        <v>97</v>
      </c>
      <c r="U43">
        <v>2.3497899999999999E-2</v>
      </c>
      <c r="V43">
        <v>1.3502E-3</v>
      </c>
      <c r="W43">
        <v>2.0851499999999999E-2</v>
      </c>
      <c r="X43">
        <v>2.6144400000000002E-2</v>
      </c>
      <c r="AD43">
        <v>97</v>
      </c>
      <c r="AE43">
        <v>1.0217940000000001</v>
      </c>
      <c r="AF43">
        <v>1.4653999999999999E-3</v>
      </c>
      <c r="AG43">
        <v>1.0189220000000001</v>
      </c>
      <c r="AH43">
        <v>1.0246660000000001</v>
      </c>
    </row>
    <row r="44" spans="1:34">
      <c r="A44">
        <v>99</v>
      </c>
      <c r="B44" s="13" t="s">
        <v>656</v>
      </c>
      <c r="C44" s="12">
        <v>3.0405399999999999E-2</v>
      </c>
      <c r="D44">
        <v>5.7651000000000004E-3</v>
      </c>
      <c r="E44">
        <v>1.9106000000000001E-2</v>
      </c>
      <c r="F44">
        <v>4.17048E-2</v>
      </c>
      <c r="J44" s="196">
        <v>99</v>
      </c>
      <c r="K44" s="13" t="s">
        <v>656</v>
      </c>
      <c r="L44" s="197">
        <v>3.04E-2</v>
      </c>
      <c r="M44" s="196">
        <v>5.7650000000000002E-3</v>
      </c>
      <c r="N44" s="196">
        <v>1.9106000000000001E-2</v>
      </c>
      <c r="O44" s="196">
        <v>4.1704999999999999E-2</v>
      </c>
      <c r="T44">
        <v>99</v>
      </c>
      <c r="U44">
        <v>1.9257E-3</v>
      </c>
      <c r="V44">
        <v>3.7639999999999999E-4</v>
      </c>
      <c r="W44">
        <v>1.1879E-3</v>
      </c>
      <c r="X44">
        <v>2.6635000000000001E-3</v>
      </c>
      <c r="AD44">
        <v>99</v>
      </c>
      <c r="AE44">
        <v>1.0023340000000001</v>
      </c>
      <c r="AF44">
        <v>5.0429999999999995E-4</v>
      </c>
      <c r="AG44">
        <v>1.0013449999999999</v>
      </c>
      <c r="AH44">
        <v>1.003322</v>
      </c>
    </row>
    <row r="47" spans="1:34">
      <c r="B47" s="13" t="s">
        <v>894</v>
      </c>
      <c r="K47" s="476" t="s">
        <v>895</v>
      </c>
      <c r="L47" s="463"/>
      <c r="M47" s="463"/>
      <c r="N47" s="463"/>
      <c r="O47" s="463"/>
      <c r="P47" s="463"/>
      <c r="Q47" s="463"/>
      <c r="R47" s="463"/>
      <c r="S47" s="463"/>
    </row>
    <row r="48" spans="1:34">
      <c r="C48" s="291"/>
      <c r="D48" s="291" t="s">
        <v>896</v>
      </c>
      <c r="E48" s="291" t="s">
        <v>897</v>
      </c>
      <c r="F48" s="291" t="s">
        <v>898</v>
      </c>
    </row>
    <row r="49" spans="2:10">
      <c r="B49">
        <v>55</v>
      </c>
      <c r="C49" s="292" t="s">
        <v>641</v>
      </c>
      <c r="D49" s="293">
        <v>0.47425299999999998</v>
      </c>
      <c r="E49" s="293">
        <v>3.81207E-2</v>
      </c>
      <c r="F49" s="293">
        <f>VLOOKUP(B49,AD$24:AH$44,2)-1</f>
        <v>4.9603000000000064E-2</v>
      </c>
      <c r="G49">
        <f>D49*100</f>
        <v>47.4253</v>
      </c>
      <c r="H49">
        <f t="shared" ref="H49:I64" si="0">E49*100</f>
        <v>3.8120699999999998</v>
      </c>
      <c r="I49">
        <f t="shared" si="0"/>
        <v>4.9603000000000064</v>
      </c>
      <c r="J49" t="s">
        <v>899</v>
      </c>
    </row>
    <row r="50" spans="2:10">
      <c r="B50">
        <v>97</v>
      </c>
      <c r="C50" s="292" t="s">
        <v>650</v>
      </c>
      <c r="D50" s="293">
        <v>0.31412889999999999</v>
      </c>
      <c r="E50" s="293">
        <v>2.3497899999999999E-2</v>
      </c>
      <c r="F50" s="293">
        <f t="shared" ref="F50:F69" si="1">VLOOKUP(B50,AD$24:AH$44,2)-1</f>
        <v>2.1794000000000091E-2</v>
      </c>
      <c r="G50">
        <f t="shared" ref="G50:G69" si="2">D50*100</f>
        <v>31.412889999999997</v>
      </c>
      <c r="H50">
        <f t="shared" si="0"/>
        <v>2.34979</v>
      </c>
      <c r="I50">
        <f t="shared" si="0"/>
        <v>2.1794000000000091</v>
      </c>
    </row>
    <row r="51" spans="2:10">
      <c r="B51">
        <v>77</v>
      </c>
      <c r="C51" s="292" t="s">
        <v>647</v>
      </c>
      <c r="D51" s="293">
        <v>0.23239689999999999</v>
      </c>
      <c r="E51" s="293">
        <v>1.7892399999999999E-2</v>
      </c>
      <c r="F51" s="293">
        <f t="shared" si="1"/>
        <v>1.7549999999999955E-2</v>
      </c>
      <c r="G51">
        <f t="shared" si="2"/>
        <v>23.23969</v>
      </c>
      <c r="H51">
        <f t="shared" si="0"/>
        <v>1.7892399999999999</v>
      </c>
      <c r="I51">
        <f t="shared" si="0"/>
        <v>1.7549999999999955</v>
      </c>
    </row>
    <row r="52" spans="2:10">
      <c r="B52">
        <v>49</v>
      </c>
      <c r="C52" s="292" t="s">
        <v>900</v>
      </c>
      <c r="D52" s="293">
        <v>0.2188968</v>
      </c>
      <c r="E52" s="293">
        <v>1.7157100000000002E-2</v>
      </c>
      <c r="F52" s="293">
        <f t="shared" si="1"/>
        <v>2.1150000000000002E-2</v>
      </c>
      <c r="G52">
        <f t="shared" si="2"/>
        <v>21.889679999999998</v>
      </c>
      <c r="H52">
        <f t="shared" si="0"/>
        <v>1.7157100000000001</v>
      </c>
      <c r="I52">
        <f t="shared" si="0"/>
        <v>2.1150000000000002</v>
      </c>
    </row>
    <row r="53" spans="2:10">
      <c r="B53">
        <v>94</v>
      </c>
      <c r="C53" s="292" t="s">
        <v>901</v>
      </c>
      <c r="D53" s="293">
        <v>0.2159237</v>
      </c>
      <c r="E53" s="293">
        <v>1.7259799999999999E-2</v>
      </c>
      <c r="F53" s="293">
        <f t="shared" si="1"/>
        <v>2.0682000000000089E-2</v>
      </c>
      <c r="G53">
        <f t="shared" si="2"/>
        <v>21.592369999999999</v>
      </c>
      <c r="H53">
        <f t="shared" si="0"/>
        <v>1.7259799999999998</v>
      </c>
      <c r="I53">
        <f t="shared" si="0"/>
        <v>2.0682000000000089</v>
      </c>
    </row>
    <row r="54" spans="2:10">
      <c r="B54">
        <v>45</v>
      </c>
      <c r="C54" s="292" t="s">
        <v>645</v>
      </c>
      <c r="D54" s="293">
        <v>0.20804549999999999</v>
      </c>
      <c r="E54" s="293">
        <v>1.6559500000000001E-2</v>
      </c>
      <c r="F54" s="293">
        <f t="shared" si="1"/>
        <v>1.9881000000000038E-2</v>
      </c>
      <c r="G54">
        <f t="shared" si="2"/>
        <v>20.804549999999999</v>
      </c>
      <c r="H54">
        <f t="shared" si="0"/>
        <v>1.65595</v>
      </c>
      <c r="I54">
        <f t="shared" si="0"/>
        <v>1.9881000000000038</v>
      </c>
    </row>
    <row r="55" spans="2:10">
      <c r="B55">
        <v>68</v>
      </c>
      <c r="C55" s="292" t="s">
        <v>646</v>
      </c>
      <c r="D55" s="293">
        <v>0.20026559999999999</v>
      </c>
      <c r="E55" s="293">
        <v>1.2005E-2</v>
      </c>
      <c r="F55" s="293">
        <f t="shared" si="1"/>
        <v>1.6339000000000103E-2</v>
      </c>
      <c r="G55">
        <f t="shared" si="2"/>
        <v>20.02656</v>
      </c>
      <c r="H55">
        <f t="shared" si="0"/>
        <v>1.2004999999999999</v>
      </c>
      <c r="I55">
        <f t="shared" si="0"/>
        <v>1.6339000000000103</v>
      </c>
    </row>
    <row r="56" spans="2:10">
      <c r="B56">
        <v>41</v>
      </c>
      <c r="C56" s="292" t="s">
        <v>640</v>
      </c>
      <c r="D56" s="293">
        <v>0.1880145</v>
      </c>
      <c r="E56" s="293">
        <v>1.4671399999999999E-2</v>
      </c>
      <c r="F56" s="293">
        <f t="shared" si="1"/>
        <v>1.5525999999999929E-2</v>
      </c>
      <c r="G56">
        <f t="shared" si="2"/>
        <v>18.801449999999999</v>
      </c>
      <c r="H56">
        <f t="shared" si="0"/>
        <v>1.4671399999999999</v>
      </c>
      <c r="I56">
        <f t="shared" si="0"/>
        <v>1.5525999999999929</v>
      </c>
    </row>
    <row r="57" spans="2:10">
      <c r="B57">
        <v>1</v>
      </c>
      <c r="C57" s="292" t="s">
        <v>643</v>
      </c>
      <c r="D57" s="293">
        <v>0.1697948</v>
      </c>
      <c r="E57" s="293">
        <v>1.32833E-2</v>
      </c>
      <c r="F57" s="293">
        <f t="shared" si="1"/>
        <v>1.4415999999999984E-2</v>
      </c>
      <c r="G57">
        <f t="shared" si="2"/>
        <v>16.979479999999999</v>
      </c>
      <c r="H57">
        <f t="shared" si="0"/>
        <v>1.32833</v>
      </c>
      <c r="I57">
        <f t="shared" si="0"/>
        <v>1.4415999999999984</v>
      </c>
    </row>
    <row r="58" spans="2:10">
      <c r="B58">
        <v>69</v>
      </c>
      <c r="C58" s="292" t="s">
        <v>648</v>
      </c>
      <c r="D58" s="293">
        <v>0.16019140000000001</v>
      </c>
      <c r="E58" s="293">
        <v>9.7768999999999998E-3</v>
      </c>
      <c r="F58" s="293">
        <f t="shared" si="1"/>
        <v>1.4102999999999977E-2</v>
      </c>
      <c r="G58">
        <f t="shared" si="2"/>
        <v>16.01914</v>
      </c>
      <c r="H58">
        <f t="shared" si="0"/>
        <v>0.97768999999999995</v>
      </c>
      <c r="I58">
        <f t="shared" si="0"/>
        <v>1.4102999999999977</v>
      </c>
    </row>
    <row r="59" spans="2:10">
      <c r="B59">
        <v>90</v>
      </c>
      <c r="C59" s="292" t="s">
        <v>649</v>
      </c>
      <c r="D59" s="293">
        <v>0.1044991</v>
      </c>
      <c r="E59" s="293">
        <v>6.4501999999999997E-3</v>
      </c>
      <c r="F59" s="293">
        <f t="shared" si="1"/>
        <v>1.0048000000000057E-2</v>
      </c>
      <c r="G59">
        <f t="shared" si="2"/>
        <v>10.449909999999999</v>
      </c>
      <c r="H59">
        <f t="shared" si="0"/>
        <v>0.64501999999999993</v>
      </c>
      <c r="I59">
        <f t="shared" si="0"/>
        <v>1.0048000000000057</v>
      </c>
    </row>
    <row r="60" spans="2:10">
      <c r="B60">
        <v>36</v>
      </c>
      <c r="C60" s="292" t="s">
        <v>652</v>
      </c>
      <c r="D60" s="293">
        <v>0.1043959</v>
      </c>
      <c r="E60" s="293">
        <v>8.1585000000000008E-3</v>
      </c>
      <c r="F60" s="293">
        <f t="shared" si="1"/>
        <v>6.4260000000000428E-3</v>
      </c>
      <c r="G60">
        <f t="shared" si="2"/>
        <v>10.439590000000001</v>
      </c>
      <c r="H60">
        <f t="shared" si="0"/>
        <v>0.81585000000000008</v>
      </c>
      <c r="I60">
        <f t="shared" si="0"/>
        <v>0.64260000000000428</v>
      </c>
    </row>
    <row r="61" spans="2:10">
      <c r="B61">
        <v>10</v>
      </c>
      <c r="C61" s="292" t="s">
        <v>651</v>
      </c>
      <c r="D61" s="293">
        <v>9.9751199999999998E-2</v>
      </c>
      <c r="E61" s="293">
        <v>7.8937E-3</v>
      </c>
      <c r="F61" s="293">
        <f t="shared" si="1"/>
        <v>7.2360000000000202E-3</v>
      </c>
      <c r="G61">
        <f t="shared" si="2"/>
        <v>9.9751200000000004</v>
      </c>
      <c r="H61">
        <f t="shared" si="0"/>
        <v>0.78937000000000002</v>
      </c>
      <c r="I61">
        <f t="shared" si="0"/>
        <v>0.72360000000000202</v>
      </c>
    </row>
    <row r="62" spans="2:10">
      <c r="B62">
        <v>86</v>
      </c>
      <c r="C62" s="292" t="s">
        <v>653</v>
      </c>
      <c r="D62" s="293">
        <v>5.8574800000000003E-2</v>
      </c>
      <c r="E62" s="293">
        <v>3.5027000000000001E-3</v>
      </c>
      <c r="F62" s="293">
        <f t="shared" si="1"/>
        <v>5.0149999999999917E-3</v>
      </c>
      <c r="G62">
        <f t="shared" si="2"/>
        <v>5.8574800000000007</v>
      </c>
      <c r="H62">
        <f t="shared" si="0"/>
        <v>0.35027000000000003</v>
      </c>
      <c r="I62">
        <f t="shared" si="0"/>
        <v>0.50149999999999917</v>
      </c>
    </row>
    <row r="63" spans="2:10">
      <c r="B63">
        <v>64</v>
      </c>
      <c r="C63" s="292" t="s">
        <v>655</v>
      </c>
      <c r="D63" s="293">
        <v>5.4177099999999999E-2</v>
      </c>
      <c r="E63" s="293">
        <v>3.2469E-3</v>
      </c>
      <c r="F63" s="293">
        <f t="shared" si="1"/>
        <v>4.729999999999901E-3</v>
      </c>
      <c r="G63">
        <f t="shared" si="2"/>
        <v>5.4177099999999996</v>
      </c>
      <c r="H63">
        <f t="shared" si="0"/>
        <v>0.32468999999999998</v>
      </c>
      <c r="I63">
        <f t="shared" si="0"/>
        <v>0.4729999999999901</v>
      </c>
    </row>
    <row r="64" spans="2:10">
      <c r="B64">
        <v>58</v>
      </c>
      <c r="C64" s="292" t="s">
        <v>654</v>
      </c>
      <c r="D64" s="293">
        <v>4.8735300000000002E-2</v>
      </c>
      <c r="E64" s="293">
        <v>3.0244999999999998E-3</v>
      </c>
      <c r="F64" s="293">
        <f t="shared" si="1"/>
        <v>4.450000000000065E-3</v>
      </c>
      <c r="G64">
        <f t="shared" si="2"/>
        <v>4.8735300000000006</v>
      </c>
      <c r="H64">
        <f t="shared" si="0"/>
        <v>0.30245</v>
      </c>
      <c r="I64">
        <f t="shared" si="0"/>
        <v>0.4450000000000065</v>
      </c>
    </row>
    <row r="65" spans="2:16">
      <c r="B65">
        <v>84</v>
      </c>
      <c r="C65" s="292" t="s">
        <v>659</v>
      </c>
      <c r="D65" s="293">
        <v>3.7838700000000003E-2</v>
      </c>
      <c r="E65" s="293">
        <v>2.251E-3</v>
      </c>
      <c r="F65" s="293">
        <f t="shared" si="1"/>
        <v>2.170999999999923E-3</v>
      </c>
      <c r="G65">
        <f t="shared" si="2"/>
        <v>3.7838700000000003</v>
      </c>
      <c r="H65">
        <f t="shared" ref="H65:H69" si="3">E65*100</f>
        <v>0.22509999999999999</v>
      </c>
      <c r="I65">
        <f t="shared" ref="I65:I69" si="4">F65*100</f>
        <v>0.2170999999999923</v>
      </c>
    </row>
    <row r="66" spans="2:16">
      <c r="B66">
        <v>5</v>
      </c>
      <c r="C66" s="292" t="s">
        <v>657</v>
      </c>
      <c r="D66" s="293">
        <v>3.6351599999999998E-2</v>
      </c>
      <c r="E66" s="293">
        <v>2.7613E-3</v>
      </c>
      <c r="F66" s="293">
        <f t="shared" si="1"/>
        <v>2.9399999999999427E-3</v>
      </c>
      <c r="G66">
        <f t="shared" si="2"/>
        <v>3.6351599999999999</v>
      </c>
      <c r="H66">
        <f t="shared" si="3"/>
        <v>0.27612999999999999</v>
      </c>
      <c r="I66">
        <f t="shared" si="4"/>
        <v>0.29399999999999427</v>
      </c>
    </row>
    <row r="67" spans="2:16">
      <c r="B67">
        <v>99</v>
      </c>
      <c r="C67" s="292" t="s">
        <v>656</v>
      </c>
      <c r="D67" s="293">
        <v>3.0405399999999999E-2</v>
      </c>
      <c r="E67" s="293">
        <v>1.9257E-3</v>
      </c>
      <c r="F67" s="293">
        <f t="shared" si="1"/>
        <v>2.3340000000000583E-3</v>
      </c>
      <c r="G67">
        <f t="shared" si="2"/>
        <v>3.04054</v>
      </c>
      <c r="H67">
        <f t="shared" si="3"/>
        <v>0.19256999999999999</v>
      </c>
      <c r="I67">
        <f t="shared" si="4"/>
        <v>0.23340000000000583</v>
      </c>
    </row>
    <row r="68" spans="2:16">
      <c r="B68">
        <v>85</v>
      </c>
      <c r="C68" s="292" t="s">
        <v>658</v>
      </c>
      <c r="D68" s="293">
        <v>1.7795999999999999E-2</v>
      </c>
      <c r="E68" s="293">
        <v>1.0805999999999999E-3</v>
      </c>
      <c r="F68" s="293">
        <f t="shared" si="1"/>
        <v>1.5350000000000641E-3</v>
      </c>
      <c r="G68">
        <f t="shared" si="2"/>
        <v>1.7795999999999998</v>
      </c>
      <c r="H68">
        <f t="shared" si="3"/>
        <v>0.10805999999999999</v>
      </c>
      <c r="I68">
        <f t="shared" si="4"/>
        <v>0.15350000000000641</v>
      </c>
    </row>
    <row r="69" spans="2:16">
      <c r="B69">
        <v>35</v>
      </c>
      <c r="C69" s="292" t="s">
        <v>660</v>
      </c>
      <c r="D69" s="293">
        <v>7.1517999999999998E-3</v>
      </c>
      <c r="E69" s="293">
        <v>5.6039999999999996E-4</v>
      </c>
      <c r="F69" s="293">
        <f t="shared" si="1"/>
        <v>5.6100000000003369E-4</v>
      </c>
      <c r="G69">
        <f t="shared" si="2"/>
        <v>0.71517999999999993</v>
      </c>
      <c r="H69">
        <f t="shared" si="3"/>
        <v>5.6039999999999993E-2</v>
      </c>
      <c r="I69">
        <f t="shared" si="4"/>
        <v>5.6100000000003369E-2</v>
      </c>
    </row>
    <row r="76" spans="2:16">
      <c r="D76" s="290" t="s">
        <v>902</v>
      </c>
    </row>
    <row r="78" spans="2:16">
      <c r="D78" s="22"/>
      <c r="E78" s="22"/>
      <c r="F78" s="22"/>
      <c r="G78" s="22"/>
      <c r="H78" s="22"/>
      <c r="I78" s="22"/>
      <c r="J78" s="22"/>
      <c r="K78" s="22"/>
      <c r="L78" s="22"/>
      <c r="M78" s="22"/>
      <c r="N78" s="22"/>
      <c r="O78" s="22"/>
      <c r="P78" s="22"/>
    </row>
    <row r="79" spans="2:16">
      <c r="D79" s="22"/>
      <c r="E79" s="22"/>
      <c r="F79" s="22"/>
      <c r="G79" s="22"/>
      <c r="H79" s="22"/>
      <c r="I79" s="22"/>
      <c r="J79" s="22"/>
      <c r="K79" s="22"/>
      <c r="L79" s="22"/>
      <c r="M79" s="22"/>
      <c r="N79" s="22"/>
      <c r="O79" s="22"/>
      <c r="P79" s="22"/>
    </row>
    <row r="80" spans="2:16">
      <c r="D80" s="22"/>
      <c r="E80" s="22"/>
      <c r="F80" s="22"/>
      <c r="G80" s="22"/>
      <c r="H80" s="22"/>
      <c r="I80" s="22"/>
      <c r="J80" s="22"/>
      <c r="K80" s="22"/>
      <c r="L80" s="22"/>
      <c r="M80" s="22"/>
      <c r="N80" s="22"/>
      <c r="O80" s="22"/>
      <c r="P80" s="22"/>
    </row>
    <row r="81" spans="4:16">
      <c r="D81" s="22"/>
      <c r="E81" s="22"/>
      <c r="F81" s="22"/>
      <c r="G81" s="22"/>
      <c r="H81" s="22"/>
      <c r="I81" s="22"/>
      <c r="J81" s="22"/>
      <c r="K81" s="22"/>
      <c r="L81" s="22"/>
      <c r="M81" s="22"/>
      <c r="N81" s="22"/>
      <c r="O81" s="22"/>
      <c r="P81" s="22"/>
    </row>
    <row r="82" spans="4:16">
      <c r="D82" s="22"/>
      <c r="E82" s="22"/>
      <c r="F82" s="22"/>
      <c r="G82" s="22"/>
      <c r="H82" s="22"/>
      <c r="I82" s="22"/>
      <c r="J82" s="22"/>
      <c r="K82" s="22"/>
      <c r="L82" s="22"/>
      <c r="M82" s="22"/>
      <c r="N82" s="22"/>
      <c r="O82" s="22"/>
      <c r="P82" s="22"/>
    </row>
    <row r="83" spans="4:16">
      <c r="D83" s="22"/>
      <c r="E83" s="22"/>
      <c r="F83" s="22"/>
      <c r="G83" s="22"/>
      <c r="H83" s="22"/>
      <c r="I83" s="22"/>
      <c r="J83" s="22"/>
      <c r="K83" s="22"/>
      <c r="L83" s="22"/>
      <c r="M83" s="22"/>
      <c r="N83" s="22"/>
      <c r="O83" s="22"/>
      <c r="P83" s="22"/>
    </row>
    <row r="84" spans="4:16">
      <c r="D84" s="22"/>
      <c r="E84" s="22"/>
      <c r="F84" s="22"/>
      <c r="G84" s="22"/>
      <c r="H84" s="22"/>
      <c r="I84" s="22"/>
      <c r="J84" s="22"/>
      <c r="K84" s="22"/>
      <c r="L84" s="22"/>
      <c r="M84" s="22"/>
      <c r="N84" s="22"/>
      <c r="O84" s="22"/>
      <c r="P84" s="22"/>
    </row>
    <row r="85" spans="4:16">
      <c r="D85" s="22"/>
      <c r="E85" s="22"/>
      <c r="F85" s="22"/>
      <c r="G85" s="22"/>
      <c r="H85" s="22"/>
      <c r="I85" s="22"/>
      <c r="J85" s="22"/>
      <c r="K85" s="22"/>
      <c r="L85" s="22"/>
      <c r="M85" s="22"/>
      <c r="N85" s="22"/>
      <c r="O85" s="22"/>
      <c r="P85" s="22"/>
    </row>
    <row r="86" spans="4:16">
      <c r="D86" s="22"/>
      <c r="E86" s="22"/>
      <c r="F86" s="22"/>
      <c r="G86" s="22"/>
      <c r="H86" s="22"/>
      <c r="I86" s="22"/>
      <c r="J86" s="22"/>
      <c r="K86" s="22"/>
      <c r="L86" s="22"/>
      <c r="M86" s="22"/>
      <c r="N86" s="22"/>
      <c r="O86" s="22"/>
      <c r="P86" s="22"/>
    </row>
    <row r="87" spans="4:16">
      <c r="D87" s="22"/>
      <c r="E87" s="22"/>
      <c r="F87" s="22"/>
      <c r="G87" s="22"/>
      <c r="H87" s="22"/>
      <c r="I87" s="22"/>
      <c r="J87" s="22"/>
      <c r="K87" s="22"/>
      <c r="L87" s="22"/>
      <c r="M87" s="22"/>
      <c r="N87" s="22"/>
      <c r="O87" s="22"/>
      <c r="P87" s="22"/>
    </row>
    <row r="88" spans="4:16">
      <c r="D88" s="22"/>
      <c r="E88" s="22"/>
      <c r="F88" s="22"/>
      <c r="G88" s="22"/>
      <c r="H88" s="22"/>
      <c r="I88" s="22"/>
      <c r="J88" s="22"/>
      <c r="K88" s="22"/>
      <c r="L88" s="22"/>
      <c r="M88" s="22"/>
      <c r="N88" s="22"/>
      <c r="O88" s="22"/>
      <c r="P88" s="22"/>
    </row>
    <row r="89" spans="4:16">
      <c r="D89" s="22"/>
      <c r="E89" s="22"/>
      <c r="F89" s="22"/>
      <c r="G89" s="22"/>
      <c r="H89" s="22"/>
      <c r="I89" s="22"/>
      <c r="J89" s="22"/>
      <c r="K89" s="22"/>
      <c r="L89" s="22"/>
      <c r="M89" s="22"/>
      <c r="N89" s="22"/>
      <c r="O89" s="22"/>
      <c r="P89" s="22"/>
    </row>
    <row r="90" spans="4:16">
      <c r="D90" s="22"/>
      <c r="E90" s="22"/>
      <c r="F90" s="22"/>
      <c r="G90" s="22"/>
      <c r="H90" s="22"/>
      <c r="I90" s="22"/>
      <c r="J90" s="22"/>
      <c r="K90" s="22"/>
      <c r="L90" s="22"/>
      <c r="M90" s="22"/>
      <c r="N90" s="22"/>
      <c r="O90" s="22"/>
      <c r="P90" s="22"/>
    </row>
    <row r="91" spans="4:16">
      <c r="D91" s="22"/>
      <c r="E91" s="22"/>
      <c r="F91" s="22"/>
      <c r="G91" s="22"/>
      <c r="H91" s="22"/>
      <c r="I91" s="22"/>
      <c r="J91" s="22"/>
      <c r="K91" s="22"/>
      <c r="L91" s="22"/>
      <c r="M91" s="22"/>
      <c r="N91" s="22"/>
      <c r="O91" s="22"/>
      <c r="P91" s="22"/>
    </row>
    <row r="92" spans="4:16">
      <c r="D92" s="22"/>
      <c r="E92" s="22"/>
      <c r="F92" s="22"/>
      <c r="G92" s="22"/>
      <c r="H92" s="22"/>
      <c r="I92" s="22"/>
      <c r="J92" s="22"/>
      <c r="K92" s="22"/>
      <c r="L92" s="22"/>
      <c r="M92" s="22"/>
      <c r="N92" s="22"/>
      <c r="O92" s="22"/>
      <c r="P92" s="22"/>
    </row>
    <row r="93" spans="4:16">
      <c r="D93" s="22"/>
      <c r="E93" s="22"/>
      <c r="F93" s="22"/>
      <c r="G93" s="22"/>
      <c r="H93" s="22"/>
      <c r="I93" s="22"/>
      <c r="J93" s="22"/>
      <c r="K93" s="22"/>
      <c r="L93" s="22"/>
      <c r="M93" s="22"/>
      <c r="N93" s="22"/>
      <c r="O93" s="22"/>
      <c r="P93" s="22"/>
    </row>
    <row r="94" spans="4:16">
      <c r="D94" s="22"/>
      <c r="E94" s="22"/>
      <c r="F94" s="22"/>
      <c r="G94" s="22"/>
      <c r="H94" s="22"/>
      <c r="I94" s="22"/>
      <c r="J94" s="22"/>
      <c r="K94" s="22"/>
      <c r="L94" s="22"/>
      <c r="M94" s="22"/>
      <c r="N94" s="22"/>
      <c r="O94" s="22"/>
      <c r="P94" s="22"/>
    </row>
    <row r="95" spans="4:16">
      <c r="D95" s="22"/>
      <c r="E95" s="22"/>
      <c r="F95" s="22"/>
      <c r="G95" s="22"/>
      <c r="H95" s="22"/>
      <c r="I95" s="22"/>
      <c r="J95" s="22"/>
      <c r="K95" s="22"/>
      <c r="L95" s="22"/>
      <c r="M95" s="22"/>
      <c r="N95" s="22"/>
      <c r="O95" s="22"/>
      <c r="P95" s="22"/>
    </row>
    <row r="96" spans="4:16">
      <c r="D96" s="22"/>
      <c r="E96" s="22"/>
      <c r="F96" s="22"/>
      <c r="G96" s="22"/>
      <c r="H96" s="22"/>
      <c r="I96" s="22"/>
      <c r="J96" s="22"/>
      <c r="K96" s="22"/>
      <c r="L96" s="22"/>
      <c r="M96" s="22"/>
      <c r="N96" s="22"/>
      <c r="O96" s="22"/>
      <c r="P96" s="22"/>
    </row>
    <row r="97" spans="4:16">
      <c r="D97" s="22"/>
      <c r="E97" s="22"/>
      <c r="F97" s="22"/>
      <c r="G97" s="22"/>
      <c r="H97" s="22"/>
      <c r="I97" s="22"/>
      <c r="J97" s="22"/>
      <c r="K97" s="22"/>
      <c r="L97" s="22"/>
      <c r="M97" s="22"/>
      <c r="N97" s="22"/>
      <c r="O97" s="22"/>
      <c r="P97" s="22"/>
    </row>
    <row r="98" spans="4:16">
      <c r="D98" s="22"/>
      <c r="E98" s="22"/>
      <c r="F98" s="22"/>
      <c r="G98" s="22"/>
      <c r="H98" s="22"/>
      <c r="I98" s="22"/>
      <c r="J98" s="22"/>
      <c r="K98" s="22"/>
      <c r="L98" s="22"/>
      <c r="M98" s="22"/>
      <c r="N98" s="22"/>
      <c r="O98" s="22"/>
      <c r="P98" s="22"/>
    </row>
    <row r="99" spans="4:16">
      <c r="D99" s="22"/>
      <c r="E99" s="22"/>
      <c r="F99" s="22"/>
      <c r="G99" s="22"/>
      <c r="H99" s="22"/>
      <c r="I99" s="22"/>
      <c r="J99" s="22"/>
      <c r="K99" s="22"/>
      <c r="L99" s="22"/>
      <c r="M99" s="22"/>
      <c r="N99" s="22"/>
      <c r="O99" s="22"/>
      <c r="P99" s="22"/>
    </row>
    <row r="100" spans="4:16">
      <c r="D100" s="22"/>
      <c r="E100" s="22"/>
      <c r="F100" s="22"/>
      <c r="G100" s="22"/>
      <c r="H100" s="22"/>
      <c r="I100" s="22"/>
      <c r="J100" s="22"/>
      <c r="K100" s="22"/>
      <c r="L100" s="22"/>
      <c r="M100" s="22"/>
      <c r="N100" s="22"/>
      <c r="O100" s="22"/>
      <c r="P100" s="22"/>
    </row>
    <row r="101" spans="4:16">
      <c r="D101" s="22"/>
      <c r="E101" s="22"/>
      <c r="F101" s="22"/>
      <c r="G101" s="22"/>
      <c r="H101" s="22"/>
      <c r="I101" s="22"/>
      <c r="J101" s="22"/>
      <c r="K101" s="22"/>
      <c r="L101" s="22"/>
      <c r="M101" s="22"/>
      <c r="N101" s="22"/>
      <c r="O101" s="22"/>
      <c r="P101" s="22"/>
    </row>
  </sheetData>
  <mergeCells count="1">
    <mergeCell ref="K47:S47"/>
  </mergeCells>
  <conditionalFormatting sqref="F49:F69">
    <cfRule type="cellIs" dxfId="0" priority="1" operator="lessThan">
      <formula>0</formula>
    </cfRule>
  </conditionalFormatting>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EADFD-FE82-4DF7-8FE4-B12066145D1E}">
  <dimension ref="A1:U89"/>
  <sheetViews>
    <sheetView topLeftCell="A39" zoomScale="58" workbookViewId="0">
      <selection activeCell="A88" sqref="A88"/>
    </sheetView>
  </sheetViews>
  <sheetFormatPr defaultRowHeight="15"/>
  <sheetData>
    <row r="1" spans="1:21">
      <c r="A1" s="196" t="s">
        <v>889</v>
      </c>
      <c r="B1" s="196"/>
      <c r="C1" s="196"/>
      <c r="D1" s="196"/>
      <c r="E1" s="196"/>
      <c r="F1" s="196"/>
      <c r="G1" s="196"/>
      <c r="H1" s="196"/>
      <c r="I1" s="196" t="s">
        <v>892</v>
      </c>
      <c r="J1" s="196"/>
      <c r="K1" s="196"/>
      <c r="L1" s="196"/>
      <c r="M1" s="196"/>
      <c r="N1" s="196"/>
      <c r="O1" s="196"/>
      <c r="P1" s="196"/>
      <c r="Q1" s="196" t="s">
        <v>893</v>
      </c>
      <c r="R1" s="196"/>
      <c r="S1" s="196"/>
      <c r="T1" s="196"/>
      <c r="U1" s="196"/>
    </row>
    <row r="2" spans="1:21">
      <c r="A2" s="196" t="s">
        <v>903</v>
      </c>
      <c r="B2" s="196">
        <v>0.13755100000000001</v>
      </c>
      <c r="C2" s="196">
        <v>1.248E-3</v>
      </c>
      <c r="D2" s="196">
        <v>0.1351058</v>
      </c>
      <c r="E2" s="196">
        <v>0.13999600000000001</v>
      </c>
      <c r="F2" s="196"/>
      <c r="G2" s="196"/>
      <c r="H2" s="196"/>
      <c r="I2" s="196" t="s">
        <v>703</v>
      </c>
      <c r="J2" s="196">
        <v>1.0489999999999999E-2</v>
      </c>
      <c r="K2" s="196">
        <v>9.8999999999999994E-5</v>
      </c>
      <c r="L2" s="196" t="s">
        <v>904</v>
      </c>
      <c r="M2" s="196"/>
      <c r="N2" s="196"/>
      <c r="O2" s="196"/>
      <c r="P2" s="196"/>
      <c r="Q2" s="196" t="s">
        <v>903</v>
      </c>
      <c r="R2" s="196">
        <v>1.1294999999999999E-2</v>
      </c>
      <c r="S2" s="196">
        <v>1.15E-4</v>
      </c>
      <c r="T2" s="196">
        <v>1.011069</v>
      </c>
      <c r="U2" s="196">
        <v>1.0115209999999999</v>
      </c>
    </row>
    <row r="3" spans="1:21">
      <c r="A3" s="196" t="s">
        <v>905</v>
      </c>
      <c r="B3" s="196">
        <v>0.12892899999999999</v>
      </c>
      <c r="C3" s="196">
        <v>1.1119999999999999E-3</v>
      </c>
      <c r="D3" s="196">
        <v>0.12674940000000001</v>
      </c>
      <c r="E3" s="196">
        <v>0.131109</v>
      </c>
      <c r="F3" s="196"/>
      <c r="G3" s="196"/>
      <c r="H3" s="196"/>
      <c r="I3" s="196" t="s">
        <v>704</v>
      </c>
      <c r="J3" s="196">
        <v>9.7850000000000003E-3</v>
      </c>
      <c r="K3" s="201">
        <v>8.7700000000000004E-5</v>
      </c>
      <c r="L3" s="196" t="s">
        <v>906</v>
      </c>
      <c r="M3" s="196"/>
      <c r="N3" s="196"/>
      <c r="O3" s="196"/>
      <c r="P3" s="196"/>
      <c r="Q3" s="196" t="s">
        <v>905</v>
      </c>
      <c r="R3" s="196">
        <v>1.1686999999999999E-2</v>
      </c>
      <c r="S3" s="196">
        <v>1.13E-4</v>
      </c>
      <c r="T3" s="196">
        <v>1.011466</v>
      </c>
      <c r="U3" s="196">
        <v>1.011908</v>
      </c>
    </row>
    <row r="4" spans="1:21">
      <c r="A4" s="196" t="s">
        <v>907</v>
      </c>
      <c r="B4" s="196">
        <v>0.121085</v>
      </c>
      <c r="C4" s="196">
        <v>9.0899999999999998E-4</v>
      </c>
      <c r="D4" s="196">
        <v>0.11930300000000001</v>
      </c>
      <c r="E4" s="196">
        <v>0.122867</v>
      </c>
      <c r="F4" s="196"/>
      <c r="G4" s="196"/>
      <c r="H4" s="196"/>
      <c r="I4" s="196" t="s">
        <v>698</v>
      </c>
      <c r="J4" s="196">
        <v>9.1819999999999992E-3</v>
      </c>
      <c r="K4" s="201">
        <v>7.1699999999999995E-5</v>
      </c>
      <c r="L4" s="196" t="s">
        <v>908</v>
      </c>
      <c r="M4" s="196"/>
      <c r="N4" s="196"/>
      <c r="O4" s="196"/>
      <c r="P4" s="196"/>
      <c r="Q4" s="196" t="s">
        <v>907</v>
      </c>
      <c r="R4" s="196">
        <v>1.0045999999999999E-2</v>
      </c>
      <c r="S4" s="201">
        <v>8.6600000000000004E-5</v>
      </c>
      <c r="T4" s="196">
        <v>1.009876</v>
      </c>
      <c r="U4" s="196">
        <v>1.010216</v>
      </c>
    </row>
    <row r="5" spans="1:21">
      <c r="A5" s="196" t="s">
        <v>909</v>
      </c>
      <c r="B5" s="196">
        <v>0.13874700000000001</v>
      </c>
      <c r="C5" s="196">
        <v>1.111E-3</v>
      </c>
      <c r="D5" s="196">
        <v>0.1365692</v>
      </c>
      <c r="E5" s="196">
        <v>0.14092399999999999</v>
      </c>
      <c r="F5" s="196"/>
      <c r="G5" s="196"/>
      <c r="H5" s="196"/>
      <c r="I5" s="196" t="s">
        <v>696</v>
      </c>
      <c r="J5" s="196">
        <v>1.0621E-2</v>
      </c>
      <c r="K5" s="201">
        <v>8.8499999999999996E-5</v>
      </c>
      <c r="L5" s="196" t="s">
        <v>910</v>
      </c>
      <c r="M5" s="196"/>
      <c r="N5" s="196"/>
      <c r="O5" s="196"/>
      <c r="P5" s="196"/>
      <c r="Q5" s="196" t="s">
        <v>909</v>
      </c>
      <c r="R5" s="196">
        <v>1.2208999999999999E-2</v>
      </c>
      <c r="S5" s="196">
        <v>1.11E-4</v>
      </c>
      <c r="T5" s="196">
        <v>1.011992</v>
      </c>
      <c r="U5" s="196">
        <v>1.012426</v>
      </c>
    </row>
    <row r="6" spans="1:21">
      <c r="A6" s="196" t="s">
        <v>911</v>
      </c>
      <c r="B6" s="196">
        <v>0.16605400000000001</v>
      </c>
      <c r="C6" s="196">
        <v>1.091E-3</v>
      </c>
      <c r="D6" s="196">
        <v>0.16391510000000001</v>
      </c>
      <c r="E6" s="196">
        <v>0.16819200000000001</v>
      </c>
      <c r="F6" s="196"/>
      <c r="G6" s="196"/>
      <c r="H6" s="196"/>
      <c r="I6" s="196" t="s">
        <v>683</v>
      </c>
      <c r="J6" s="196">
        <v>1.2718E-2</v>
      </c>
      <c r="K6" s="201">
        <v>8.6799999999999996E-5</v>
      </c>
      <c r="L6" s="196" t="s">
        <v>912</v>
      </c>
      <c r="M6" s="196"/>
      <c r="N6" s="196"/>
      <c r="O6" s="196"/>
      <c r="P6" s="196"/>
      <c r="Q6" s="196" t="s">
        <v>911</v>
      </c>
      <c r="R6" s="196">
        <v>1.4204E-2</v>
      </c>
      <c r="S6" s="196">
        <v>1.07E-4</v>
      </c>
      <c r="T6" s="196">
        <v>1.013995</v>
      </c>
      <c r="U6" s="196">
        <v>1.0144139999999999</v>
      </c>
    </row>
    <row r="7" spans="1:21">
      <c r="A7" s="196" t="s">
        <v>673</v>
      </c>
      <c r="B7" s="196">
        <v>0.12828100000000001</v>
      </c>
      <c r="C7" s="196">
        <v>1.529E-3</v>
      </c>
      <c r="D7" s="196">
        <v>0.1252849</v>
      </c>
      <c r="E7" s="196">
        <v>0.13127800000000001</v>
      </c>
      <c r="F7" s="196"/>
      <c r="G7" s="196"/>
      <c r="H7" s="196"/>
      <c r="I7" s="196" t="s">
        <v>673</v>
      </c>
      <c r="J7" s="196">
        <v>9.7009999999999996E-3</v>
      </c>
      <c r="K7" s="196">
        <v>1.2E-4</v>
      </c>
      <c r="L7" s="196" t="s">
        <v>913</v>
      </c>
      <c r="M7" s="196"/>
      <c r="N7" s="196"/>
      <c r="O7" s="196"/>
      <c r="P7" s="196"/>
      <c r="Q7" s="196" t="s">
        <v>914</v>
      </c>
      <c r="R7" s="196">
        <v>1.1200999999999999E-2</v>
      </c>
      <c r="S7" s="196">
        <v>1.5100000000000001E-4</v>
      </c>
      <c r="T7" s="196">
        <v>1.0109049999999999</v>
      </c>
      <c r="U7" s="196">
        <v>1.011498</v>
      </c>
    </row>
    <row r="8" spans="1:21">
      <c r="A8" s="196" t="s">
        <v>915</v>
      </c>
      <c r="B8" s="196">
        <v>0.16930200000000001</v>
      </c>
      <c r="C8" s="196">
        <v>1.691E-3</v>
      </c>
      <c r="D8" s="196">
        <v>0.1659882</v>
      </c>
      <c r="E8" s="196">
        <v>0.17261499999999999</v>
      </c>
      <c r="F8" s="196"/>
      <c r="G8" s="196"/>
      <c r="H8" s="196"/>
      <c r="I8" s="196" t="s">
        <v>675</v>
      </c>
      <c r="J8" s="196">
        <v>1.2999E-2</v>
      </c>
      <c r="K8" s="196">
        <v>1.35E-4</v>
      </c>
      <c r="L8" s="196" t="s">
        <v>916</v>
      </c>
      <c r="M8" s="196"/>
      <c r="N8" s="196"/>
      <c r="O8" s="196"/>
      <c r="P8" s="196"/>
      <c r="Q8" s="196" t="s">
        <v>915</v>
      </c>
      <c r="R8" s="196">
        <v>1.4907999999999999E-2</v>
      </c>
      <c r="S8" s="196">
        <v>1.6899999999999999E-4</v>
      </c>
      <c r="T8" s="196">
        <v>1.014578</v>
      </c>
      <c r="U8" s="196">
        <v>1.0152380000000001</v>
      </c>
    </row>
    <row r="9" spans="1:21">
      <c r="A9" s="196" t="s">
        <v>917</v>
      </c>
      <c r="B9" s="196">
        <v>0.10441599999999999</v>
      </c>
      <c r="C9" s="196">
        <v>8.3299999999999997E-4</v>
      </c>
      <c r="D9" s="196">
        <v>0.1027825</v>
      </c>
      <c r="E9" s="196">
        <v>0.10605000000000001</v>
      </c>
      <c r="F9" s="196"/>
      <c r="G9" s="196"/>
      <c r="H9" s="196"/>
      <c r="I9" s="196" t="s">
        <v>708</v>
      </c>
      <c r="J9" s="196">
        <v>7.8460000000000005E-3</v>
      </c>
      <c r="K9" s="201">
        <v>6.5099999999999997E-5</v>
      </c>
      <c r="L9" s="196" t="s">
        <v>918</v>
      </c>
      <c r="M9" s="196"/>
      <c r="N9" s="196"/>
      <c r="O9" s="196"/>
      <c r="P9" s="196"/>
      <c r="Q9" s="196" t="s">
        <v>917</v>
      </c>
      <c r="R9" s="196">
        <v>8.8229999999999992E-3</v>
      </c>
      <c r="S9" s="201">
        <v>7.9099999999999998E-5</v>
      </c>
      <c r="T9" s="196">
        <v>1.0086679999999999</v>
      </c>
      <c r="U9" s="196">
        <v>1.0089779999999999</v>
      </c>
    </row>
    <row r="10" spans="1:21">
      <c r="A10" s="196" t="s">
        <v>919</v>
      </c>
      <c r="B10" s="196">
        <v>0.17271800000000001</v>
      </c>
      <c r="C10" s="196">
        <v>1.611E-3</v>
      </c>
      <c r="D10" s="196">
        <v>0.16956060000000001</v>
      </c>
      <c r="E10" s="196">
        <v>0.175876</v>
      </c>
      <c r="F10" s="196"/>
      <c r="G10" s="196"/>
      <c r="H10" s="196"/>
      <c r="I10" s="196" t="s">
        <v>920</v>
      </c>
      <c r="J10" s="196">
        <v>1.3254999999999999E-2</v>
      </c>
      <c r="K10" s="196">
        <v>1.2799999999999999E-4</v>
      </c>
      <c r="L10" s="196" t="s">
        <v>921</v>
      </c>
      <c r="M10" s="196"/>
      <c r="N10" s="196"/>
      <c r="O10" s="196"/>
      <c r="P10" s="196"/>
      <c r="Q10" s="196" t="s">
        <v>919</v>
      </c>
      <c r="R10" s="196">
        <v>1.5684E-2</v>
      </c>
      <c r="S10" s="196">
        <v>1.64E-4</v>
      </c>
      <c r="T10" s="196">
        <v>1.015363</v>
      </c>
      <c r="U10" s="196">
        <v>1.016005</v>
      </c>
    </row>
    <row r="11" spans="1:21">
      <c r="A11" s="196" t="s">
        <v>922</v>
      </c>
      <c r="B11" s="196">
        <v>0.18714900000000001</v>
      </c>
      <c r="C11" s="196">
        <v>1.4250000000000001E-3</v>
      </c>
      <c r="D11" s="196">
        <v>0.18435550000000001</v>
      </c>
      <c r="E11" s="196">
        <v>0.189942</v>
      </c>
      <c r="F11" s="196"/>
      <c r="G11" s="196"/>
      <c r="H11" s="196"/>
      <c r="I11" s="196" t="s">
        <v>684</v>
      </c>
      <c r="J11" s="196">
        <v>1.4383E-2</v>
      </c>
      <c r="K11" s="196">
        <v>1.1400000000000001E-4</v>
      </c>
      <c r="L11" s="196" t="s">
        <v>923</v>
      </c>
      <c r="M11" s="196"/>
      <c r="N11" s="196"/>
      <c r="O11" s="196"/>
      <c r="P11" s="196"/>
      <c r="Q11" s="196" t="s">
        <v>922</v>
      </c>
      <c r="R11" s="196">
        <v>1.6597000000000001E-2</v>
      </c>
      <c r="S11" s="196">
        <v>1.44E-4</v>
      </c>
      <c r="T11" s="196">
        <v>1.0163150000000001</v>
      </c>
      <c r="U11" s="196">
        <v>1.0168779999999999</v>
      </c>
    </row>
    <row r="12" spans="1:21">
      <c r="A12" s="196" t="s">
        <v>924</v>
      </c>
      <c r="B12" s="196">
        <v>0.15030499999999999</v>
      </c>
      <c r="C12" s="196">
        <v>1.751E-3</v>
      </c>
      <c r="D12" s="196">
        <v>0.14687320000000001</v>
      </c>
      <c r="E12" s="196">
        <v>0.15373700000000001</v>
      </c>
      <c r="F12" s="196"/>
      <c r="G12" s="196"/>
      <c r="H12" s="196"/>
      <c r="I12" s="196" t="s">
        <v>693</v>
      </c>
      <c r="J12" s="196">
        <v>1.1453E-2</v>
      </c>
      <c r="K12" s="196">
        <v>1.3899999999999999E-4</v>
      </c>
      <c r="L12" s="196" t="s">
        <v>925</v>
      </c>
      <c r="M12" s="196"/>
      <c r="N12" s="196"/>
      <c r="O12" s="196"/>
      <c r="P12" s="196"/>
      <c r="Q12" s="196" t="s">
        <v>924</v>
      </c>
      <c r="R12" s="196">
        <v>1.3793E-2</v>
      </c>
      <c r="S12" s="196">
        <v>1.8000000000000001E-4</v>
      </c>
      <c r="T12" s="196">
        <v>1.0134399999999999</v>
      </c>
      <c r="U12" s="196">
        <v>1.014146</v>
      </c>
    </row>
    <row r="13" spans="1:21">
      <c r="A13" s="196" t="s">
        <v>926</v>
      </c>
      <c r="B13" s="196">
        <v>0.106713</v>
      </c>
      <c r="C13" s="196">
        <v>7.4200000000000004E-4</v>
      </c>
      <c r="D13" s="196">
        <v>0.1052585</v>
      </c>
      <c r="E13" s="196">
        <v>0.108168</v>
      </c>
      <c r="F13" s="196"/>
      <c r="G13" s="196"/>
      <c r="H13" s="196"/>
      <c r="I13" s="196" t="s">
        <v>705</v>
      </c>
      <c r="J13" s="196">
        <v>7.9920000000000008E-3</v>
      </c>
      <c r="K13" s="201">
        <v>5.7800000000000002E-5</v>
      </c>
      <c r="L13" s="196" t="s">
        <v>927</v>
      </c>
      <c r="M13" s="196"/>
      <c r="N13" s="196"/>
      <c r="O13" s="196"/>
      <c r="P13" s="196"/>
      <c r="Q13" s="196" t="s">
        <v>926</v>
      </c>
      <c r="R13" s="196">
        <v>8.9470000000000001E-3</v>
      </c>
      <c r="S13" s="196">
        <v>6.9999999999999994E-5</v>
      </c>
      <c r="T13" s="196">
        <v>1.00881</v>
      </c>
      <c r="U13" s="196">
        <v>1.0090840000000001</v>
      </c>
    </row>
    <row r="14" spans="1:21">
      <c r="A14" s="196" t="s">
        <v>928</v>
      </c>
      <c r="B14" s="196">
        <v>0.189499</v>
      </c>
      <c r="C14" s="196">
        <v>1.044E-3</v>
      </c>
      <c r="D14" s="196">
        <v>0.1874528</v>
      </c>
      <c r="E14" s="196">
        <v>0.19154399999999999</v>
      </c>
      <c r="F14" s="196"/>
      <c r="G14" s="196"/>
      <c r="H14" s="196"/>
      <c r="I14" s="196" t="s">
        <v>677</v>
      </c>
      <c r="J14" s="196">
        <v>1.4455000000000001E-2</v>
      </c>
      <c r="K14" s="201">
        <v>8.2899999999999996E-5</v>
      </c>
      <c r="L14" s="196" t="s">
        <v>929</v>
      </c>
      <c r="M14" s="196"/>
      <c r="N14" s="196"/>
      <c r="O14" s="196"/>
      <c r="P14" s="196"/>
      <c r="Q14" s="196" t="s">
        <v>928</v>
      </c>
      <c r="R14" s="196">
        <v>1.8332000000000001E-2</v>
      </c>
      <c r="S14" s="196">
        <v>1.11E-4</v>
      </c>
      <c r="T14" s="196">
        <v>1.0181150000000001</v>
      </c>
      <c r="U14" s="196">
        <v>1.0185500000000001</v>
      </c>
    </row>
    <row r="15" spans="1:21">
      <c r="A15" s="196" t="s">
        <v>930</v>
      </c>
      <c r="B15" s="196">
        <v>0.114165</v>
      </c>
      <c r="C15" s="196">
        <v>1.6310000000000001E-3</v>
      </c>
      <c r="D15" s="196">
        <v>0.11096830000000001</v>
      </c>
      <c r="E15" s="196">
        <v>0.11736099999999999</v>
      </c>
      <c r="F15" s="196"/>
      <c r="G15" s="196"/>
      <c r="H15" s="196"/>
      <c r="I15" s="196" t="s">
        <v>702</v>
      </c>
      <c r="J15" s="196">
        <v>8.7030000000000007E-3</v>
      </c>
      <c r="K15" s="196">
        <v>1.2899999999999999E-4</v>
      </c>
      <c r="L15" s="196" t="s">
        <v>931</v>
      </c>
      <c r="M15" s="196"/>
      <c r="N15" s="196"/>
      <c r="O15" s="196"/>
      <c r="P15" s="196"/>
      <c r="Q15" s="196" t="s">
        <v>930</v>
      </c>
      <c r="R15" s="196">
        <v>8.6110000000000006E-3</v>
      </c>
      <c r="S15" s="196">
        <v>1.44E-4</v>
      </c>
      <c r="T15" s="196">
        <v>1.0083279999999999</v>
      </c>
      <c r="U15" s="196">
        <v>1.008893</v>
      </c>
    </row>
    <row r="16" spans="1:21">
      <c r="A16" s="196" t="s">
        <v>932</v>
      </c>
      <c r="B16" s="196">
        <v>0.162909</v>
      </c>
      <c r="C16" s="196">
        <v>1.606E-3</v>
      </c>
      <c r="D16" s="196">
        <v>0.1597606</v>
      </c>
      <c r="E16" s="196">
        <v>0.16605700000000001</v>
      </c>
      <c r="F16" s="196"/>
      <c r="G16" s="196"/>
      <c r="H16" s="196"/>
      <c r="I16" s="196" t="s">
        <v>679</v>
      </c>
      <c r="J16" s="196">
        <v>1.2566000000000001E-2</v>
      </c>
      <c r="K16" s="196">
        <v>1.2899999999999999E-4</v>
      </c>
      <c r="L16" s="196" t="s">
        <v>933</v>
      </c>
      <c r="M16" s="196"/>
      <c r="N16" s="196"/>
      <c r="O16" s="196"/>
      <c r="P16" s="196"/>
      <c r="Q16" s="196" t="s">
        <v>932</v>
      </c>
      <c r="R16" s="196">
        <v>1.4282E-2</v>
      </c>
      <c r="S16" s="196">
        <v>1.6000000000000001E-4</v>
      </c>
      <c r="T16" s="196">
        <v>1.013968</v>
      </c>
      <c r="U16" s="196">
        <v>1.0145949999999999</v>
      </c>
    </row>
    <row r="17" spans="1:21">
      <c r="A17" s="196" t="s">
        <v>934</v>
      </c>
      <c r="B17" s="196">
        <v>0.11917700000000001</v>
      </c>
      <c r="C17" s="196">
        <v>9.9799999999999997E-4</v>
      </c>
      <c r="D17" s="196">
        <v>0.1172204</v>
      </c>
      <c r="E17" s="196">
        <v>0.121133</v>
      </c>
      <c r="F17" s="196"/>
      <c r="G17" s="196"/>
      <c r="H17" s="196"/>
      <c r="I17" s="196" t="s">
        <v>689</v>
      </c>
      <c r="J17" s="196">
        <v>9.0349999999999996E-3</v>
      </c>
      <c r="K17" s="201">
        <v>7.86E-5</v>
      </c>
      <c r="L17" s="196" t="s">
        <v>935</v>
      </c>
      <c r="M17" s="196"/>
      <c r="N17" s="196"/>
      <c r="O17" s="196"/>
      <c r="P17" s="196"/>
      <c r="Q17" s="196" t="s">
        <v>934</v>
      </c>
      <c r="R17" s="196">
        <v>1.0083E-2</v>
      </c>
      <c r="S17" s="201">
        <v>9.6700000000000006E-5</v>
      </c>
      <c r="T17" s="196">
        <v>1.0098940000000001</v>
      </c>
      <c r="U17" s="196">
        <v>1.010273</v>
      </c>
    </row>
    <row r="18" spans="1:21">
      <c r="A18" s="196" t="s">
        <v>936</v>
      </c>
      <c r="B18" s="196">
        <v>0.132967</v>
      </c>
      <c r="C18" s="196">
        <v>1.122E-3</v>
      </c>
      <c r="D18" s="196">
        <v>0.13076879999999999</v>
      </c>
      <c r="E18" s="196">
        <v>0.13516600000000001</v>
      </c>
      <c r="F18" s="196"/>
      <c r="G18" s="196"/>
      <c r="H18" s="196"/>
      <c r="I18" s="196" t="s">
        <v>695</v>
      </c>
      <c r="J18" s="196">
        <v>1.0187E-2</v>
      </c>
      <c r="K18" s="201">
        <v>8.9300000000000002E-5</v>
      </c>
      <c r="L18" s="196" t="s">
        <v>937</v>
      </c>
      <c r="M18" s="196"/>
      <c r="N18" s="196"/>
      <c r="O18" s="196"/>
      <c r="P18" s="196"/>
      <c r="Q18" s="196" t="s">
        <v>936</v>
      </c>
      <c r="R18" s="196">
        <v>1.0867E-2</v>
      </c>
      <c r="S18" s="196">
        <v>1.05E-4</v>
      </c>
      <c r="T18" s="196">
        <v>1.0106619999999999</v>
      </c>
      <c r="U18" s="196">
        <v>1.011072</v>
      </c>
    </row>
    <row r="19" spans="1:21">
      <c r="A19" s="196" t="s">
        <v>938</v>
      </c>
      <c r="B19" s="196">
        <v>0.15031800000000001</v>
      </c>
      <c r="C19" s="196">
        <v>1.1999999999999999E-3</v>
      </c>
      <c r="D19" s="196">
        <v>0.14796590000000001</v>
      </c>
      <c r="E19" s="196">
        <v>0.15267</v>
      </c>
      <c r="F19" s="196"/>
      <c r="G19" s="196"/>
      <c r="H19" s="196"/>
      <c r="I19" s="196" t="s">
        <v>686</v>
      </c>
      <c r="J19" s="196">
        <v>1.1469E-2</v>
      </c>
      <c r="K19" s="201">
        <v>9.5199999999999997E-5</v>
      </c>
      <c r="L19" s="196" t="s">
        <v>939</v>
      </c>
      <c r="M19" s="196"/>
      <c r="N19" s="196"/>
      <c r="O19" s="196"/>
      <c r="P19" s="196"/>
      <c r="Q19" s="196" t="s">
        <v>938</v>
      </c>
      <c r="R19" s="196">
        <v>1.3566999999999999E-2</v>
      </c>
      <c r="S19" s="196">
        <v>1.22E-4</v>
      </c>
      <c r="T19" s="196">
        <v>1.0133289999999999</v>
      </c>
      <c r="U19" s="196">
        <v>1.013806</v>
      </c>
    </row>
    <row r="20" spans="1:21">
      <c r="A20" s="196" t="s">
        <v>940</v>
      </c>
      <c r="B20" s="196">
        <v>0.14041999999999999</v>
      </c>
      <c r="C20" s="196">
        <v>1.6260000000000001E-3</v>
      </c>
      <c r="D20" s="196">
        <v>0.13723340000000001</v>
      </c>
      <c r="E20" s="196">
        <v>0.14360700000000001</v>
      </c>
      <c r="F20" s="196"/>
      <c r="G20" s="196"/>
      <c r="H20" s="196"/>
      <c r="I20" s="196" t="s">
        <v>672</v>
      </c>
      <c r="J20" s="196">
        <v>1.0685999999999999E-2</v>
      </c>
      <c r="K20" s="196">
        <v>1.2899999999999999E-4</v>
      </c>
      <c r="L20" s="196" t="s">
        <v>941</v>
      </c>
      <c r="M20" s="196"/>
      <c r="N20" s="196"/>
      <c r="O20" s="196"/>
      <c r="P20" s="196"/>
      <c r="Q20" s="196" t="s">
        <v>940</v>
      </c>
      <c r="R20" s="196">
        <v>1.1226E-2</v>
      </c>
      <c r="S20" s="196">
        <v>1.5200000000000001E-4</v>
      </c>
      <c r="T20" s="196">
        <v>1.010929</v>
      </c>
      <c r="U20" s="196">
        <v>1.0115229999999999</v>
      </c>
    </row>
    <row r="21" spans="1:21">
      <c r="A21" s="196" t="s">
        <v>942</v>
      </c>
      <c r="B21" s="196">
        <v>0.13676099999999999</v>
      </c>
      <c r="C21" s="196">
        <v>1.3730000000000001E-3</v>
      </c>
      <c r="D21" s="196">
        <v>0.1340701</v>
      </c>
      <c r="E21" s="196">
        <v>0.13945099999999999</v>
      </c>
      <c r="F21" s="196"/>
      <c r="G21" s="196"/>
      <c r="H21" s="196"/>
      <c r="I21" s="196" t="s">
        <v>694</v>
      </c>
      <c r="J21" s="196">
        <v>1.0461E-2</v>
      </c>
      <c r="K21" s="196">
        <v>1.0900000000000001E-4</v>
      </c>
      <c r="L21" s="196" t="s">
        <v>943</v>
      </c>
      <c r="M21" s="196"/>
      <c r="N21" s="196"/>
      <c r="O21" s="196"/>
      <c r="P21" s="196"/>
      <c r="Q21" s="196" t="s">
        <v>942</v>
      </c>
      <c r="R21" s="196">
        <v>1.1273999999999999E-2</v>
      </c>
      <c r="S21" s="196">
        <v>1.2999999999999999E-4</v>
      </c>
      <c r="T21" s="196">
        <v>1.0110189999999999</v>
      </c>
      <c r="U21" s="196">
        <v>1.01153</v>
      </c>
    </row>
    <row r="22" spans="1:21">
      <c r="A22" s="196" t="s">
        <v>944</v>
      </c>
      <c r="B22" s="196">
        <v>0.16739799999999999</v>
      </c>
      <c r="C22" s="196">
        <v>1.6490000000000001E-3</v>
      </c>
      <c r="D22" s="196">
        <v>0.1641666</v>
      </c>
      <c r="E22" s="196">
        <v>0.17063</v>
      </c>
      <c r="F22" s="196"/>
      <c r="G22" s="196"/>
      <c r="H22" s="196"/>
      <c r="I22" s="196" t="s">
        <v>669</v>
      </c>
      <c r="J22" s="196">
        <v>1.2973E-2</v>
      </c>
      <c r="K22" s="196">
        <v>1.3300000000000001E-4</v>
      </c>
      <c r="L22" s="196" t="s">
        <v>945</v>
      </c>
      <c r="M22" s="196"/>
      <c r="N22" s="196"/>
      <c r="O22" s="196"/>
      <c r="P22" s="196"/>
      <c r="Q22" s="196" t="s">
        <v>944</v>
      </c>
      <c r="R22" s="196">
        <v>1.3745E-2</v>
      </c>
      <c r="S22" s="196">
        <v>1.5799999999999999E-4</v>
      </c>
      <c r="T22" s="196">
        <v>1.0134350000000001</v>
      </c>
      <c r="U22" s="196">
        <v>1.0140549999999999</v>
      </c>
    </row>
    <row r="23" spans="1:21">
      <c r="A23" s="196" t="s">
        <v>946</v>
      </c>
      <c r="B23" s="196">
        <v>0.14823600000000001</v>
      </c>
      <c r="C23" s="196">
        <v>1.2880000000000001E-3</v>
      </c>
      <c r="D23" s="196">
        <v>0.14571190000000001</v>
      </c>
      <c r="E23" s="196">
        <v>0.15076100000000001</v>
      </c>
      <c r="F23" s="196"/>
      <c r="G23" s="196"/>
      <c r="H23" s="196"/>
      <c r="I23" s="196" t="s">
        <v>697</v>
      </c>
      <c r="J23" s="196">
        <v>1.1188E-2</v>
      </c>
      <c r="K23" s="196">
        <v>1.01E-4</v>
      </c>
      <c r="L23" s="196" t="s">
        <v>947</v>
      </c>
      <c r="M23" s="196"/>
      <c r="N23" s="196"/>
      <c r="O23" s="196"/>
      <c r="P23" s="196"/>
      <c r="Q23" s="196" t="s">
        <v>946</v>
      </c>
      <c r="R23" s="196">
        <v>1.2784999999999999E-2</v>
      </c>
      <c r="S23" s="196">
        <v>1.27E-4</v>
      </c>
      <c r="T23" s="196">
        <v>1.0125360000000001</v>
      </c>
      <c r="U23" s="196">
        <v>1.013034</v>
      </c>
    </row>
    <row r="24" spans="1:21">
      <c r="A24" s="196" t="s">
        <v>948</v>
      </c>
      <c r="B24" s="196">
        <v>0.165854</v>
      </c>
      <c r="C24" s="196">
        <v>1.681E-3</v>
      </c>
      <c r="D24" s="196">
        <v>0.1625595</v>
      </c>
      <c r="E24" s="196">
        <v>0.16914699999999999</v>
      </c>
      <c r="F24" s="196"/>
      <c r="G24" s="196"/>
      <c r="H24" s="196"/>
      <c r="I24" s="196" t="s">
        <v>688</v>
      </c>
      <c r="J24" s="196">
        <v>1.2801E-2</v>
      </c>
      <c r="K24" s="196">
        <v>1.35E-4</v>
      </c>
      <c r="L24" s="196" t="s">
        <v>949</v>
      </c>
      <c r="M24" s="196"/>
      <c r="N24" s="196"/>
      <c r="O24" s="196"/>
      <c r="P24" s="196"/>
      <c r="Q24" s="196" t="s">
        <v>948</v>
      </c>
      <c r="R24" s="196">
        <v>1.4519000000000001E-2</v>
      </c>
      <c r="S24" s="196">
        <v>1.6699999999999999E-4</v>
      </c>
      <c r="T24" s="196">
        <v>1.014192</v>
      </c>
      <c r="U24" s="196">
        <v>1.0148470000000001</v>
      </c>
    </row>
    <row r="25" spans="1:21">
      <c r="A25" s="196" t="s">
        <v>950</v>
      </c>
      <c r="B25" s="196">
        <v>0.12148299999999999</v>
      </c>
      <c r="C25" s="196">
        <v>8.8400000000000002E-4</v>
      </c>
      <c r="D25" s="196">
        <v>0.11975139999999999</v>
      </c>
      <c r="E25" s="196">
        <v>0.12321500000000001</v>
      </c>
      <c r="F25" s="196"/>
      <c r="G25" s="196"/>
      <c r="H25" s="196"/>
      <c r="I25" s="196" t="s">
        <v>699</v>
      </c>
      <c r="J25" s="196">
        <v>9.1690000000000001E-3</v>
      </c>
      <c r="K25" s="201">
        <v>6.9400000000000006E-5</v>
      </c>
      <c r="L25" s="196" t="s">
        <v>951</v>
      </c>
      <c r="M25" s="196"/>
      <c r="N25" s="196"/>
      <c r="O25" s="196"/>
      <c r="P25" s="196"/>
      <c r="Q25" s="196" t="s">
        <v>950</v>
      </c>
      <c r="R25" s="196">
        <v>1.0298E-2</v>
      </c>
      <c r="S25" s="201">
        <v>8.4699999999999999E-5</v>
      </c>
      <c r="T25" s="196">
        <v>1.0101329999999999</v>
      </c>
      <c r="U25" s="196">
        <v>1.010464</v>
      </c>
    </row>
    <row r="26" spans="1:21">
      <c r="A26" s="196" t="s">
        <v>952</v>
      </c>
      <c r="B26" s="196">
        <v>0.113176</v>
      </c>
      <c r="C26" s="196">
        <v>8.6700000000000004E-4</v>
      </c>
      <c r="D26" s="196">
        <v>0.11147650000000001</v>
      </c>
      <c r="E26" s="196">
        <v>0.11487600000000001</v>
      </c>
      <c r="F26" s="196"/>
      <c r="G26" s="196"/>
      <c r="H26" s="196"/>
      <c r="I26" s="196" t="s">
        <v>701</v>
      </c>
      <c r="J26" s="196">
        <v>8.5649999999999997E-3</v>
      </c>
      <c r="K26" s="201">
        <v>6.8300000000000007E-5</v>
      </c>
      <c r="L26" s="196" t="s">
        <v>953</v>
      </c>
      <c r="M26" s="196"/>
      <c r="N26" s="196"/>
      <c r="O26" s="196"/>
      <c r="P26" s="196"/>
      <c r="Q26" s="196" t="s">
        <v>952</v>
      </c>
      <c r="R26" s="196">
        <v>9.9220000000000003E-3</v>
      </c>
      <c r="S26" s="201">
        <v>8.53E-5</v>
      </c>
      <c r="T26" s="196">
        <v>1.009755</v>
      </c>
      <c r="U26" s="196">
        <v>1.010089</v>
      </c>
    </row>
    <row r="27" spans="1:21">
      <c r="A27" s="196" t="s">
        <v>954</v>
      </c>
      <c r="B27" s="196">
        <v>0.13969500000000001</v>
      </c>
      <c r="C27" s="196">
        <v>1.23E-3</v>
      </c>
      <c r="D27" s="196">
        <v>0.13728370000000001</v>
      </c>
      <c r="E27" s="196">
        <v>0.14210600000000001</v>
      </c>
      <c r="F27" s="196"/>
      <c r="G27" s="196"/>
      <c r="H27" s="196"/>
      <c r="I27" s="196" t="s">
        <v>671</v>
      </c>
      <c r="J27" s="196">
        <v>1.0671999999999999E-2</v>
      </c>
      <c r="K27" s="201">
        <v>9.7800000000000006E-5</v>
      </c>
      <c r="L27" s="196" t="s">
        <v>955</v>
      </c>
      <c r="M27" s="196"/>
      <c r="N27" s="196"/>
      <c r="O27" s="196"/>
      <c r="P27" s="196"/>
      <c r="Q27" s="196" t="s">
        <v>954</v>
      </c>
      <c r="R27" s="196">
        <v>1.2198000000000001E-2</v>
      </c>
      <c r="S27" s="196">
        <v>1.2300000000000001E-4</v>
      </c>
      <c r="T27" s="196">
        <v>1.0119560000000001</v>
      </c>
      <c r="U27" s="196">
        <v>1.0124390000000001</v>
      </c>
    </row>
    <row r="28" spans="1:21">
      <c r="A28" s="196" t="s">
        <v>956</v>
      </c>
      <c r="B28" s="196">
        <v>0.14004</v>
      </c>
      <c r="C28" s="196">
        <v>1.8489999999999999E-3</v>
      </c>
      <c r="D28" s="196">
        <v>0.13641739999999999</v>
      </c>
      <c r="E28" s="196">
        <v>0.14366300000000001</v>
      </c>
      <c r="F28" s="196"/>
      <c r="G28" s="196"/>
      <c r="H28" s="196"/>
      <c r="I28" s="196" t="s">
        <v>690</v>
      </c>
      <c r="J28" s="196">
        <v>1.0619999999999999E-2</v>
      </c>
      <c r="K28" s="196">
        <v>1.46E-4</v>
      </c>
      <c r="L28" s="196" t="s">
        <v>957</v>
      </c>
      <c r="M28" s="196"/>
      <c r="N28" s="196"/>
      <c r="O28" s="196"/>
      <c r="P28" s="196"/>
      <c r="Q28" s="196" t="s">
        <v>956</v>
      </c>
      <c r="R28" s="196">
        <v>1.2342000000000001E-2</v>
      </c>
      <c r="S28" s="196">
        <v>1.85E-4</v>
      </c>
      <c r="T28" s="196">
        <v>1.0119800000000001</v>
      </c>
      <c r="U28" s="196">
        <v>1.012705</v>
      </c>
    </row>
    <row r="29" spans="1:21">
      <c r="A29" s="196" t="s">
        <v>958</v>
      </c>
      <c r="B29" s="196">
        <v>8.9274999999999993E-2</v>
      </c>
      <c r="C29" s="196">
        <v>3.8200000000000002E-4</v>
      </c>
      <c r="D29" s="196">
        <v>8.8526999999999995E-2</v>
      </c>
      <c r="E29" s="196">
        <v>9.0024000000000007E-2</v>
      </c>
      <c r="F29" s="196"/>
      <c r="G29" s="196"/>
      <c r="H29" s="196"/>
      <c r="I29" s="196" t="s">
        <v>706</v>
      </c>
      <c r="J29" s="196">
        <v>6.5319999999999996E-3</v>
      </c>
      <c r="K29" s="201">
        <v>2.9099999999999999E-5</v>
      </c>
      <c r="L29" s="196" t="s">
        <v>959</v>
      </c>
      <c r="M29" s="196"/>
      <c r="N29" s="196"/>
      <c r="O29" s="196"/>
      <c r="P29" s="196"/>
      <c r="Q29" s="196" t="s">
        <v>958</v>
      </c>
      <c r="R29" s="196">
        <v>8.1550000000000008E-3</v>
      </c>
      <c r="S29" s="201">
        <v>3.8300000000000003E-5</v>
      </c>
      <c r="T29" s="196">
        <v>1.0080800000000001</v>
      </c>
      <c r="U29" s="196">
        <v>1.00823</v>
      </c>
    </row>
    <row r="30" spans="1:21">
      <c r="A30" s="196" t="s">
        <v>960</v>
      </c>
      <c r="B30" s="196">
        <v>0.11726300000000001</v>
      </c>
      <c r="C30" s="196">
        <v>1.0120000000000001E-3</v>
      </c>
      <c r="D30" s="196">
        <v>0.1152792</v>
      </c>
      <c r="E30" s="196">
        <v>0.119246</v>
      </c>
      <c r="F30" s="196"/>
      <c r="G30" s="196"/>
      <c r="H30" s="196"/>
      <c r="I30" s="196" t="s">
        <v>692</v>
      </c>
      <c r="J30" s="196">
        <v>8.9689999999999995E-3</v>
      </c>
      <c r="K30" s="201">
        <v>8.0400000000000003E-5</v>
      </c>
      <c r="L30" s="196" t="s">
        <v>961</v>
      </c>
      <c r="M30" s="196"/>
      <c r="N30" s="196"/>
      <c r="O30" s="196"/>
      <c r="P30" s="196"/>
      <c r="Q30" s="196" t="s">
        <v>960</v>
      </c>
      <c r="R30" s="196">
        <v>9.4009999999999996E-3</v>
      </c>
      <c r="S30" s="201">
        <v>9.3499999999999996E-5</v>
      </c>
      <c r="T30" s="196">
        <v>1.009217</v>
      </c>
      <c r="U30" s="196">
        <v>1.009584</v>
      </c>
    </row>
    <row r="31" spans="1:21">
      <c r="A31" s="196" t="s">
        <v>962</v>
      </c>
      <c r="B31" s="196">
        <v>0.16475400000000001</v>
      </c>
      <c r="C31" s="196">
        <v>1.4220000000000001E-3</v>
      </c>
      <c r="D31" s="196">
        <v>0.16196679999999999</v>
      </c>
      <c r="E31" s="196">
        <v>0.167541</v>
      </c>
      <c r="F31" s="196"/>
      <c r="G31" s="196"/>
      <c r="H31" s="196"/>
      <c r="I31" s="196" t="s">
        <v>674</v>
      </c>
      <c r="J31" s="196">
        <v>1.2648E-2</v>
      </c>
      <c r="K31" s="196">
        <v>1.1400000000000001E-4</v>
      </c>
      <c r="L31" s="196" t="s">
        <v>963</v>
      </c>
      <c r="M31" s="196"/>
      <c r="N31" s="196"/>
      <c r="O31" s="196"/>
      <c r="P31" s="196"/>
      <c r="Q31" s="196" t="s">
        <v>962</v>
      </c>
      <c r="R31" s="196">
        <v>1.4023000000000001E-2</v>
      </c>
      <c r="S31" s="196">
        <v>1.3799999999999999E-4</v>
      </c>
      <c r="T31" s="196">
        <v>1.013752</v>
      </c>
      <c r="U31" s="196">
        <v>1.0142929999999999</v>
      </c>
    </row>
    <row r="32" spans="1:21">
      <c r="A32" s="196" t="s">
        <v>964</v>
      </c>
      <c r="B32" s="196">
        <v>0.147281</v>
      </c>
      <c r="C32" s="196">
        <v>1.382E-3</v>
      </c>
      <c r="D32" s="196">
        <v>0.14457249999999999</v>
      </c>
      <c r="E32" s="196">
        <v>0.14998900000000001</v>
      </c>
      <c r="F32" s="196"/>
      <c r="G32" s="196"/>
      <c r="H32" s="196"/>
      <c r="I32" s="196" t="s">
        <v>678</v>
      </c>
      <c r="J32" s="196">
        <v>1.1311E-2</v>
      </c>
      <c r="K32" s="196">
        <v>1.1E-4</v>
      </c>
      <c r="L32" s="196" t="s">
        <v>965</v>
      </c>
      <c r="M32" s="196"/>
      <c r="N32" s="196"/>
      <c r="O32" s="196"/>
      <c r="P32" s="196"/>
      <c r="Q32" s="196" t="s">
        <v>964</v>
      </c>
      <c r="R32" s="196">
        <v>1.2721E-2</v>
      </c>
      <c r="S32" s="196">
        <v>1.36E-4</v>
      </c>
      <c r="T32" s="196">
        <v>1.0124550000000001</v>
      </c>
      <c r="U32" s="196">
        <v>1.012988</v>
      </c>
    </row>
    <row r="33" spans="1:21">
      <c r="A33" s="196" t="s">
        <v>966</v>
      </c>
      <c r="B33" s="196">
        <v>0.126281</v>
      </c>
      <c r="C33" s="196">
        <v>8.12E-4</v>
      </c>
      <c r="D33" s="196">
        <v>0.1246905</v>
      </c>
      <c r="E33" s="196">
        <v>0.12787200000000001</v>
      </c>
      <c r="F33" s="196"/>
      <c r="G33" s="196"/>
      <c r="H33" s="196"/>
      <c r="I33" s="196" t="s">
        <v>700</v>
      </c>
      <c r="J33" s="196">
        <v>9.6299999999999997E-3</v>
      </c>
      <c r="K33" s="201">
        <v>6.4300000000000004E-5</v>
      </c>
      <c r="L33" s="196" t="s">
        <v>967</v>
      </c>
      <c r="M33" s="196"/>
      <c r="N33" s="196"/>
      <c r="O33" s="196"/>
      <c r="P33" s="196"/>
      <c r="Q33" s="196" t="s">
        <v>966</v>
      </c>
      <c r="R33" s="196">
        <v>1.0580000000000001E-2</v>
      </c>
      <c r="S33" s="196">
        <v>7.7999999999999999E-5</v>
      </c>
      <c r="T33" s="196">
        <v>1.010427</v>
      </c>
      <c r="U33" s="196">
        <v>1.0107330000000001</v>
      </c>
    </row>
    <row r="34" spans="1:21">
      <c r="A34" s="196" t="s">
        <v>968</v>
      </c>
      <c r="B34" s="196">
        <v>0.137735</v>
      </c>
      <c r="C34" s="196">
        <v>1.3960000000000001E-3</v>
      </c>
      <c r="D34" s="196">
        <v>0.13499920000000001</v>
      </c>
      <c r="E34" s="196">
        <v>0.14047000000000001</v>
      </c>
      <c r="F34" s="196"/>
      <c r="G34" s="196"/>
      <c r="H34" s="196"/>
      <c r="I34" s="196" t="s">
        <v>691</v>
      </c>
      <c r="J34" s="196">
        <v>1.0451999999999999E-2</v>
      </c>
      <c r="K34" s="196">
        <v>1.1E-4</v>
      </c>
      <c r="L34" s="196" t="s">
        <v>969</v>
      </c>
      <c r="M34" s="196"/>
      <c r="N34" s="196"/>
      <c r="O34" s="196"/>
      <c r="P34" s="196"/>
      <c r="Q34" s="196" t="s">
        <v>968</v>
      </c>
      <c r="R34" s="196">
        <v>1.1180000000000001E-2</v>
      </c>
      <c r="S34" s="196">
        <v>1.3200000000000001E-4</v>
      </c>
      <c r="T34" s="196">
        <v>1.010921</v>
      </c>
      <c r="U34" s="196">
        <v>1.0114380000000001</v>
      </c>
    </row>
    <row r="35" spans="1:21">
      <c r="A35" s="196" t="s">
        <v>970</v>
      </c>
      <c r="B35" s="196">
        <v>9.2331999999999997E-2</v>
      </c>
      <c r="C35" s="196">
        <v>9.4700000000000003E-4</v>
      </c>
      <c r="D35" s="196">
        <v>9.0476899999999999E-2</v>
      </c>
      <c r="E35" s="196">
        <v>9.4187999999999994E-2</v>
      </c>
      <c r="F35" s="196"/>
      <c r="G35" s="196"/>
      <c r="H35" s="196"/>
      <c r="I35" s="196" t="s">
        <v>709</v>
      </c>
      <c r="J35" s="196">
        <v>6.9760000000000004E-3</v>
      </c>
      <c r="K35" s="201">
        <v>7.4200000000000001E-5</v>
      </c>
      <c r="L35" s="196" t="s">
        <v>971</v>
      </c>
      <c r="M35" s="196"/>
      <c r="N35" s="196"/>
      <c r="O35" s="196"/>
      <c r="P35" s="196"/>
      <c r="Q35" s="196" t="s">
        <v>970</v>
      </c>
      <c r="R35" s="196">
        <v>7.3049999999999999E-3</v>
      </c>
      <c r="S35" s="201">
        <v>8.6600000000000004E-5</v>
      </c>
      <c r="T35" s="196">
        <v>1.0071349999999999</v>
      </c>
      <c r="U35" s="196">
        <v>1.0074749999999999</v>
      </c>
    </row>
    <row r="36" spans="1:21">
      <c r="A36" s="196" t="s">
        <v>972</v>
      </c>
      <c r="B36" s="196">
        <v>0.218033</v>
      </c>
      <c r="C36" s="196">
        <v>1.387E-3</v>
      </c>
      <c r="D36" s="196">
        <v>0.2153137</v>
      </c>
      <c r="E36" s="196">
        <v>0.220752</v>
      </c>
      <c r="F36" s="196"/>
      <c r="G36" s="196"/>
      <c r="H36" s="196"/>
      <c r="I36" s="196" t="s">
        <v>668</v>
      </c>
      <c r="J36" s="196">
        <v>1.686E-2</v>
      </c>
      <c r="K36" s="196">
        <v>1.12E-4</v>
      </c>
      <c r="L36" s="196" t="s">
        <v>973</v>
      </c>
      <c r="M36" s="196"/>
      <c r="N36" s="196"/>
      <c r="O36" s="196"/>
      <c r="P36" s="196"/>
      <c r="Q36" s="196" t="s">
        <v>972</v>
      </c>
      <c r="R36" s="196">
        <v>2.2262000000000001E-2</v>
      </c>
      <c r="S36" s="196">
        <v>1.55E-4</v>
      </c>
      <c r="T36" s="196">
        <v>1.0219579999999999</v>
      </c>
      <c r="U36" s="196">
        <v>1.0225660000000001</v>
      </c>
    </row>
    <row r="37" spans="1:21">
      <c r="A37" s="196" t="s">
        <v>974</v>
      </c>
      <c r="B37" s="196">
        <v>0.12892600000000001</v>
      </c>
      <c r="C37" s="196">
        <v>1.663E-3</v>
      </c>
      <c r="D37" s="196">
        <v>0.1256659</v>
      </c>
      <c r="E37" s="196">
        <v>0.132186</v>
      </c>
      <c r="F37" s="196"/>
      <c r="G37" s="196"/>
      <c r="H37" s="196"/>
      <c r="I37" s="196" t="s">
        <v>681</v>
      </c>
      <c r="J37" s="196">
        <v>9.8340000000000007E-3</v>
      </c>
      <c r="K37" s="196">
        <v>1.3200000000000001E-4</v>
      </c>
      <c r="L37" s="196" t="s">
        <v>975</v>
      </c>
      <c r="M37" s="196"/>
      <c r="N37" s="196"/>
      <c r="O37" s="196"/>
      <c r="P37" s="196"/>
      <c r="Q37" s="196" t="s">
        <v>974</v>
      </c>
      <c r="R37" s="196">
        <v>1.0137999999999999E-2</v>
      </c>
      <c r="S37" s="196">
        <v>1.54E-4</v>
      </c>
      <c r="T37" s="196">
        <v>1.0098370000000001</v>
      </c>
      <c r="U37" s="196">
        <v>1.0104390000000001</v>
      </c>
    </row>
    <row r="38" spans="1:21">
      <c r="A38" s="196" t="s">
        <v>976</v>
      </c>
      <c r="B38" s="196">
        <v>0.15515599999999999</v>
      </c>
      <c r="C38" s="196">
        <v>1.531E-3</v>
      </c>
      <c r="D38" s="196">
        <v>0.15215490000000001</v>
      </c>
      <c r="E38" s="196">
        <v>0.15815699999999999</v>
      </c>
      <c r="F38" s="196"/>
      <c r="G38" s="196"/>
      <c r="H38" s="196"/>
      <c r="I38" s="196" t="s">
        <v>685</v>
      </c>
      <c r="J38" s="196">
        <v>1.1826E-2</v>
      </c>
      <c r="K38" s="196">
        <v>1.22E-4</v>
      </c>
      <c r="L38" s="196" t="s">
        <v>977</v>
      </c>
      <c r="M38" s="196"/>
      <c r="N38" s="196"/>
      <c r="O38" s="196"/>
      <c r="P38" s="196"/>
      <c r="Q38" s="196" t="s">
        <v>976</v>
      </c>
      <c r="R38" s="196">
        <v>1.2404999999999999E-2</v>
      </c>
      <c r="S38" s="196">
        <v>1.45E-4</v>
      </c>
      <c r="T38" s="196">
        <v>1.012122</v>
      </c>
      <c r="U38" s="196">
        <v>1.012688</v>
      </c>
    </row>
    <row r="39" spans="1:21">
      <c r="A39" s="196" t="s">
        <v>978</v>
      </c>
      <c r="B39" s="196">
        <v>9.2329999999999995E-2</v>
      </c>
      <c r="C39" s="196">
        <v>7.0200000000000004E-4</v>
      </c>
      <c r="D39" s="196">
        <v>9.0953699999999998E-2</v>
      </c>
      <c r="E39" s="196">
        <v>9.3706999999999999E-2</v>
      </c>
      <c r="F39" s="196"/>
      <c r="G39" s="196"/>
      <c r="H39" s="196"/>
      <c r="I39" s="196" t="s">
        <v>707</v>
      </c>
      <c r="J39" s="196">
        <v>6.8989999999999998E-3</v>
      </c>
      <c r="K39" s="201">
        <v>5.4599999999999999E-5</v>
      </c>
      <c r="L39" s="196" t="s">
        <v>979</v>
      </c>
      <c r="M39" s="196"/>
      <c r="N39" s="196"/>
      <c r="O39" s="196"/>
      <c r="P39" s="196"/>
      <c r="Q39" s="196" t="s">
        <v>978</v>
      </c>
      <c r="R39" s="196">
        <v>8.1960000000000002E-3</v>
      </c>
      <c r="S39" s="201">
        <v>6.9200000000000002E-5</v>
      </c>
      <c r="T39" s="196">
        <v>1.00806</v>
      </c>
      <c r="U39" s="196">
        <v>1.0083310000000001</v>
      </c>
    </row>
    <row r="40" spans="1:21">
      <c r="A40" s="196" t="s">
        <v>980</v>
      </c>
      <c r="B40" s="196">
        <v>0.151671</v>
      </c>
      <c r="C40" s="196">
        <v>1.8289999999999999E-3</v>
      </c>
      <c r="D40" s="196">
        <v>0.148087</v>
      </c>
      <c r="E40" s="196">
        <v>0.155255</v>
      </c>
      <c r="F40" s="196"/>
      <c r="G40" s="196"/>
      <c r="H40" s="196"/>
      <c r="I40" s="196" t="s">
        <v>682</v>
      </c>
      <c r="J40" s="196">
        <v>1.1672999999999999E-2</v>
      </c>
      <c r="K40" s="196">
        <v>1.46E-4</v>
      </c>
      <c r="L40" s="196" t="s">
        <v>981</v>
      </c>
      <c r="M40" s="196"/>
      <c r="N40" s="196"/>
      <c r="O40" s="196"/>
      <c r="P40" s="196"/>
      <c r="Q40" s="196" t="s">
        <v>980</v>
      </c>
      <c r="R40" s="196">
        <v>1.3101E-2</v>
      </c>
      <c r="S40" s="196">
        <v>1.8200000000000001E-4</v>
      </c>
      <c r="T40" s="196">
        <v>1.012745</v>
      </c>
      <c r="U40" s="196">
        <v>1.0134570000000001</v>
      </c>
    </row>
    <row r="41" spans="1:21">
      <c r="A41" s="196" t="s">
        <v>982</v>
      </c>
      <c r="B41" s="196">
        <v>0.173538</v>
      </c>
      <c r="C41" s="196">
        <v>1.725E-3</v>
      </c>
      <c r="D41" s="196">
        <v>0.17015669999999999</v>
      </c>
      <c r="E41" s="196">
        <v>0.17691899999999999</v>
      </c>
      <c r="F41" s="196"/>
      <c r="G41" s="196"/>
      <c r="H41" s="196"/>
      <c r="I41" s="196" t="s">
        <v>687</v>
      </c>
      <c r="J41" s="196">
        <v>1.3140000000000001E-2</v>
      </c>
      <c r="K41" s="196">
        <v>1.36E-4</v>
      </c>
      <c r="L41" s="196" t="s">
        <v>983</v>
      </c>
      <c r="M41" s="196"/>
      <c r="N41" s="196"/>
      <c r="O41" s="196"/>
      <c r="P41" s="196"/>
      <c r="Q41" s="196" t="s">
        <v>982</v>
      </c>
      <c r="R41" s="196">
        <v>1.5417E-2</v>
      </c>
      <c r="S41" s="196">
        <v>1.74E-4</v>
      </c>
      <c r="T41" s="196">
        <v>1.0150760000000001</v>
      </c>
      <c r="U41" s="196">
        <v>1.0157579999999999</v>
      </c>
    </row>
    <row r="42" spans="1:21">
      <c r="A42" s="196" t="s">
        <v>984</v>
      </c>
      <c r="B42" s="196">
        <v>0.16067600000000001</v>
      </c>
      <c r="C42" s="196">
        <v>1.6900000000000001E-3</v>
      </c>
      <c r="D42" s="196">
        <v>0.15736349999999999</v>
      </c>
      <c r="E42" s="196">
        <v>0.163989</v>
      </c>
      <c r="F42" s="196"/>
      <c r="G42" s="196"/>
      <c r="H42" s="196"/>
      <c r="I42" s="196" t="s">
        <v>670</v>
      </c>
      <c r="J42" s="196">
        <v>1.2290000000000001E-2</v>
      </c>
      <c r="K42" s="196">
        <v>1.35E-4</v>
      </c>
      <c r="L42" s="196" t="s">
        <v>985</v>
      </c>
      <c r="M42" s="196"/>
      <c r="N42" s="196"/>
      <c r="O42" s="196"/>
      <c r="P42" s="196"/>
      <c r="Q42" s="196" t="s">
        <v>984</v>
      </c>
      <c r="R42" s="196">
        <v>1.3093E-2</v>
      </c>
      <c r="S42" s="196">
        <v>1.6000000000000001E-4</v>
      </c>
      <c r="T42" s="196">
        <v>1.0127790000000001</v>
      </c>
      <c r="U42" s="196">
        <v>1.0134080000000001</v>
      </c>
    </row>
    <row r="43" spans="1:21">
      <c r="A43" s="196" t="s">
        <v>986</v>
      </c>
      <c r="B43" s="196">
        <v>0.13028100000000001</v>
      </c>
      <c r="C43" s="196">
        <v>1.3110000000000001E-3</v>
      </c>
      <c r="D43" s="196">
        <v>0.12771150000000001</v>
      </c>
      <c r="E43" s="196">
        <v>0.13285</v>
      </c>
      <c r="F43" s="196"/>
      <c r="G43" s="196"/>
      <c r="H43" s="196"/>
      <c r="I43" s="196" t="s">
        <v>680</v>
      </c>
      <c r="J43" s="196">
        <v>9.9500000000000005E-3</v>
      </c>
      <c r="K43" s="196">
        <v>1.0399999999999999E-4</v>
      </c>
      <c r="L43" s="196" t="s">
        <v>987</v>
      </c>
      <c r="M43" s="196"/>
      <c r="N43" s="196"/>
      <c r="O43" s="196"/>
      <c r="P43" s="196"/>
      <c r="Q43" s="196" t="s">
        <v>986</v>
      </c>
      <c r="R43" s="196">
        <v>1.0573000000000001E-2</v>
      </c>
      <c r="S43" s="196">
        <v>1.2300000000000001E-4</v>
      </c>
      <c r="T43" s="196">
        <v>1.0103310000000001</v>
      </c>
      <c r="U43" s="196">
        <v>1.0108140000000001</v>
      </c>
    </row>
    <row r="47" spans="1:21">
      <c r="A47" s="196"/>
      <c r="B47" s="196" t="s">
        <v>896</v>
      </c>
      <c r="C47" s="196" t="s">
        <v>897</v>
      </c>
      <c r="D47" s="196" t="s">
        <v>898</v>
      </c>
      <c r="E47" s="196" t="s">
        <v>896</v>
      </c>
      <c r="F47" s="196" t="s">
        <v>897</v>
      </c>
      <c r="G47" s="196" t="s">
        <v>898</v>
      </c>
    </row>
    <row r="48" spans="1:21">
      <c r="A48" s="196" t="s">
        <v>668</v>
      </c>
      <c r="B48" s="197">
        <v>0.218</v>
      </c>
      <c r="C48" s="197">
        <v>1.6899999999999998E-2</v>
      </c>
      <c r="D48" s="197">
        <v>2.23E-2</v>
      </c>
      <c r="E48">
        <v>21.8</v>
      </c>
      <c r="F48">
        <v>1.69</v>
      </c>
      <c r="G48">
        <v>2.23</v>
      </c>
    </row>
    <row r="49" spans="1:7">
      <c r="A49" s="196" t="s">
        <v>677</v>
      </c>
      <c r="B49" s="197">
        <v>0.1895</v>
      </c>
      <c r="C49" s="197">
        <v>1.4500000000000001E-2</v>
      </c>
      <c r="D49" s="197">
        <v>1.83E-2</v>
      </c>
      <c r="E49">
        <v>18.95</v>
      </c>
      <c r="F49">
        <v>1.4500000000000002</v>
      </c>
      <c r="G49">
        <v>1.83</v>
      </c>
    </row>
    <row r="50" spans="1:7">
      <c r="A50" s="196" t="s">
        <v>684</v>
      </c>
      <c r="B50" s="197">
        <v>0.18709999999999999</v>
      </c>
      <c r="C50" s="197">
        <v>1.44E-2</v>
      </c>
      <c r="D50" s="197">
        <v>1.66E-2</v>
      </c>
      <c r="E50">
        <v>18.709999999999997</v>
      </c>
      <c r="F50">
        <v>1.44</v>
      </c>
      <c r="G50">
        <v>1.66</v>
      </c>
    </row>
    <row r="51" spans="1:7">
      <c r="A51" s="196" t="s">
        <v>687</v>
      </c>
      <c r="B51" s="197">
        <v>0.17349999999999999</v>
      </c>
      <c r="C51" s="197">
        <v>1.3100000000000001E-2</v>
      </c>
      <c r="D51" s="197">
        <v>1.54E-2</v>
      </c>
      <c r="E51">
        <v>17.349999999999998</v>
      </c>
      <c r="F51">
        <v>1.31</v>
      </c>
      <c r="G51">
        <v>1.54</v>
      </c>
    </row>
    <row r="52" spans="1:7">
      <c r="A52" s="196" t="s">
        <v>920</v>
      </c>
      <c r="B52" s="197">
        <v>0.17269999999999999</v>
      </c>
      <c r="C52" s="197">
        <v>1.3299999999999999E-2</v>
      </c>
      <c r="D52" s="197">
        <v>1.5699999999999999E-2</v>
      </c>
      <c r="E52">
        <v>17.27</v>
      </c>
      <c r="F52">
        <v>1.3299999999999998</v>
      </c>
      <c r="G52">
        <v>1.5699999999999998</v>
      </c>
    </row>
    <row r="53" spans="1:7">
      <c r="A53" s="196" t="s">
        <v>675</v>
      </c>
      <c r="B53" s="197">
        <v>0.16930000000000001</v>
      </c>
      <c r="C53" s="197">
        <v>1.2999999999999999E-2</v>
      </c>
      <c r="D53" s="197">
        <v>1.49E-2</v>
      </c>
      <c r="E53">
        <v>16.93</v>
      </c>
      <c r="F53">
        <v>1.3</v>
      </c>
      <c r="G53">
        <v>1.49</v>
      </c>
    </row>
    <row r="54" spans="1:7">
      <c r="A54" s="196" t="s">
        <v>669</v>
      </c>
      <c r="B54" s="197">
        <v>0.16739999999999999</v>
      </c>
      <c r="C54" s="197">
        <v>1.2999999999999999E-2</v>
      </c>
      <c r="D54" s="197">
        <v>1.37E-2</v>
      </c>
      <c r="E54">
        <v>16.739999999999998</v>
      </c>
      <c r="F54">
        <v>1.3</v>
      </c>
      <c r="G54">
        <v>1.37</v>
      </c>
    </row>
    <row r="55" spans="1:7">
      <c r="A55" s="196" t="s">
        <v>683</v>
      </c>
      <c r="B55" s="197">
        <v>0.1661</v>
      </c>
      <c r="C55" s="197">
        <v>1.2699999999999999E-2</v>
      </c>
      <c r="D55" s="197">
        <v>1.4200000000000001E-2</v>
      </c>
      <c r="E55">
        <v>16.61</v>
      </c>
      <c r="F55">
        <v>1.27</v>
      </c>
      <c r="G55">
        <v>1.4200000000000002</v>
      </c>
    </row>
    <row r="56" spans="1:7">
      <c r="A56" s="196" t="s">
        <v>688</v>
      </c>
      <c r="B56" s="197">
        <v>0.16589999999999999</v>
      </c>
      <c r="C56" s="197">
        <v>1.2800000000000001E-2</v>
      </c>
      <c r="D56" s="197">
        <v>1.4500000000000001E-2</v>
      </c>
      <c r="E56">
        <v>16.59</v>
      </c>
      <c r="F56">
        <v>1.28</v>
      </c>
      <c r="G56">
        <v>1.4500000000000002</v>
      </c>
    </row>
    <row r="57" spans="1:7">
      <c r="A57" s="196" t="s">
        <v>674</v>
      </c>
      <c r="B57" s="197">
        <v>0.1648</v>
      </c>
      <c r="C57" s="197">
        <v>1.26E-2</v>
      </c>
      <c r="D57" s="197">
        <v>1.4E-2</v>
      </c>
      <c r="E57">
        <v>16.48</v>
      </c>
      <c r="F57">
        <v>1.26</v>
      </c>
      <c r="G57">
        <v>1.4000000000000001</v>
      </c>
    </row>
    <row r="58" spans="1:7">
      <c r="A58" s="196" t="s">
        <v>679</v>
      </c>
      <c r="B58" s="197">
        <v>0.16289999999999999</v>
      </c>
      <c r="C58" s="197">
        <v>1.26E-2</v>
      </c>
      <c r="D58" s="197">
        <v>1.43E-2</v>
      </c>
      <c r="E58">
        <v>16.29</v>
      </c>
      <c r="F58">
        <v>1.26</v>
      </c>
      <c r="G58">
        <v>1.43</v>
      </c>
    </row>
    <row r="59" spans="1:7">
      <c r="A59" s="196" t="s">
        <v>670</v>
      </c>
      <c r="B59" s="197">
        <v>0.16070000000000001</v>
      </c>
      <c r="C59" s="197">
        <v>1.23E-2</v>
      </c>
      <c r="D59" s="197">
        <v>1.3100000000000001E-2</v>
      </c>
      <c r="E59">
        <v>16.07</v>
      </c>
      <c r="F59">
        <v>1.23</v>
      </c>
      <c r="G59">
        <v>1.31</v>
      </c>
    </row>
    <row r="60" spans="1:7">
      <c r="A60" s="196" t="s">
        <v>685</v>
      </c>
      <c r="B60" s="197">
        <v>0.1552</v>
      </c>
      <c r="C60" s="197">
        <v>1.18E-2</v>
      </c>
      <c r="D60" s="197">
        <v>1.24E-2</v>
      </c>
      <c r="E60">
        <v>15.52</v>
      </c>
      <c r="F60">
        <v>1.18</v>
      </c>
      <c r="G60">
        <v>1.24</v>
      </c>
    </row>
    <row r="61" spans="1:7">
      <c r="A61" s="196" t="s">
        <v>682</v>
      </c>
      <c r="B61" s="197">
        <v>0.1517</v>
      </c>
      <c r="C61" s="197">
        <v>1.17E-2</v>
      </c>
      <c r="D61" s="197">
        <v>1.3100000000000001E-2</v>
      </c>
      <c r="E61">
        <v>15.17</v>
      </c>
      <c r="F61">
        <v>1.17</v>
      </c>
      <c r="G61">
        <v>1.31</v>
      </c>
    </row>
    <row r="62" spans="1:7">
      <c r="A62" s="196" t="s">
        <v>693</v>
      </c>
      <c r="B62" s="197">
        <v>0.15029999999999999</v>
      </c>
      <c r="C62" s="197">
        <v>1.15E-2</v>
      </c>
      <c r="D62" s="197">
        <v>1.38E-2</v>
      </c>
      <c r="E62">
        <v>15.03</v>
      </c>
      <c r="F62">
        <v>1.1499999999999999</v>
      </c>
      <c r="G62">
        <v>1.38</v>
      </c>
    </row>
    <row r="63" spans="1:7">
      <c r="A63" s="196" t="s">
        <v>686</v>
      </c>
      <c r="B63" s="197">
        <v>0.15029999999999999</v>
      </c>
      <c r="C63" s="197">
        <v>1.15E-2</v>
      </c>
      <c r="D63" s="197">
        <v>1.3599999999999999E-2</v>
      </c>
      <c r="E63">
        <v>15.03</v>
      </c>
      <c r="F63">
        <v>1.1499999999999999</v>
      </c>
      <c r="G63">
        <v>1.3599999999999999</v>
      </c>
    </row>
    <row r="64" spans="1:7">
      <c r="A64" s="196" t="s">
        <v>697</v>
      </c>
      <c r="B64" s="197">
        <v>0.1482</v>
      </c>
      <c r="C64" s="197">
        <v>1.12E-2</v>
      </c>
      <c r="D64" s="197">
        <v>1.2800000000000001E-2</v>
      </c>
      <c r="E64">
        <v>14.82</v>
      </c>
      <c r="F64">
        <v>1.1199999999999999</v>
      </c>
      <c r="G64">
        <v>1.28</v>
      </c>
    </row>
    <row r="65" spans="1:7">
      <c r="A65" s="196" t="s">
        <v>678</v>
      </c>
      <c r="B65" s="197">
        <v>0.14729999999999999</v>
      </c>
      <c r="C65" s="197">
        <v>1.1299999999999999E-2</v>
      </c>
      <c r="D65" s="197">
        <v>1.2699999999999999E-2</v>
      </c>
      <c r="E65">
        <v>14.729999999999999</v>
      </c>
      <c r="F65">
        <v>1.1299999999999999</v>
      </c>
      <c r="G65">
        <v>1.27</v>
      </c>
    </row>
    <row r="66" spans="1:7">
      <c r="A66" s="196" t="s">
        <v>672</v>
      </c>
      <c r="B66" s="197">
        <v>0.1404</v>
      </c>
      <c r="C66" s="197">
        <v>1.0699999999999999E-2</v>
      </c>
      <c r="D66" s="197">
        <v>1.12E-2</v>
      </c>
      <c r="E66">
        <v>14.04</v>
      </c>
      <c r="F66">
        <v>1.0699999999999998</v>
      </c>
      <c r="G66">
        <v>1.1199999999999999</v>
      </c>
    </row>
    <row r="67" spans="1:7">
      <c r="A67" s="196" t="s">
        <v>690</v>
      </c>
      <c r="B67" s="197">
        <v>0.14000000000000001</v>
      </c>
      <c r="C67" s="197">
        <v>1.06E-2</v>
      </c>
      <c r="D67" s="197">
        <v>1.23E-2</v>
      </c>
      <c r="E67">
        <v>14.000000000000002</v>
      </c>
      <c r="F67">
        <v>1.06</v>
      </c>
      <c r="G67">
        <v>1.23</v>
      </c>
    </row>
    <row r="68" spans="1:7">
      <c r="A68" s="196" t="s">
        <v>671</v>
      </c>
      <c r="B68" s="197">
        <v>0.13969999999999999</v>
      </c>
      <c r="C68" s="197">
        <v>1.0699999999999999E-2</v>
      </c>
      <c r="D68" s="197">
        <v>1.2200000000000001E-2</v>
      </c>
      <c r="E68">
        <v>13.969999999999999</v>
      </c>
      <c r="F68">
        <v>1.0699999999999998</v>
      </c>
      <c r="G68">
        <v>1.22</v>
      </c>
    </row>
    <row r="69" spans="1:7">
      <c r="A69" s="196" t="s">
        <v>696</v>
      </c>
      <c r="B69" s="197">
        <v>0.13869999999999999</v>
      </c>
      <c r="C69" s="197">
        <v>1.06E-2</v>
      </c>
      <c r="D69" s="197">
        <v>1.2200000000000001E-2</v>
      </c>
      <c r="E69">
        <v>13.87</v>
      </c>
      <c r="F69">
        <v>1.06</v>
      </c>
      <c r="G69">
        <v>1.22</v>
      </c>
    </row>
    <row r="70" spans="1:7">
      <c r="A70" s="196" t="s">
        <v>691</v>
      </c>
      <c r="B70" s="197">
        <v>0.13769999999999999</v>
      </c>
      <c r="C70" s="197">
        <v>1.0500000000000001E-2</v>
      </c>
      <c r="D70" s="197">
        <v>1.12E-2</v>
      </c>
      <c r="E70">
        <v>13.77</v>
      </c>
      <c r="F70">
        <v>1.05</v>
      </c>
      <c r="G70">
        <v>1.1199999999999999</v>
      </c>
    </row>
    <row r="71" spans="1:7">
      <c r="A71" s="196" t="s">
        <v>703</v>
      </c>
      <c r="B71" s="197">
        <v>0.1376</v>
      </c>
      <c r="C71" s="197">
        <v>1.0500000000000001E-2</v>
      </c>
      <c r="D71" s="197">
        <v>1.1299999999999999E-2</v>
      </c>
      <c r="E71">
        <v>13.76</v>
      </c>
      <c r="F71">
        <v>1.05</v>
      </c>
      <c r="G71">
        <v>1.1299999999999999</v>
      </c>
    </row>
    <row r="72" spans="1:7">
      <c r="A72" s="196" t="s">
        <v>694</v>
      </c>
      <c r="B72" s="197">
        <v>0.1368</v>
      </c>
      <c r="C72" s="197">
        <v>1.0500000000000001E-2</v>
      </c>
      <c r="D72" s="197">
        <v>1.1299999999999999E-2</v>
      </c>
      <c r="E72">
        <v>13.68</v>
      </c>
      <c r="F72">
        <v>1.05</v>
      </c>
      <c r="G72">
        <v>1.1299999999999999</v>
      </c>
    </row>
    <row r="73" spans="1:7">
      <c r="A73" s="196" t="s">
        <v>695</v>
      </c>
      <c r="B73" s="197">
        <v>0.13300000000000001</v>
      </c>
      <c r="C73" s="197">
        <v>1.0200000000000001E-2</v>
      </c>
      <c r="D73" s="197">
        <v>1.09E-2</v>
      </c>
      <c r="E73">
        <v>13.3</v>
      </c>
      <c r="F73">
        <v>1.02</v>
      </c>
      <c r="G73">
        <v>1.0900000000000001</v>
      </c>
    </row>
    <row r="74" spans="1:7">
      <c r="A74" s="196" t="s">
        <v>680</v>
      </c>
      <c r="B74" s="197">
        <v>0.1303</v>
      </c>
      <c r="C74" s="197">
        <v>0.01</v>
      </c>
      <c r="D74" s="197">
        <v>1.06E-2</v>
      </c>
      <c r="E74">
        <v>13.03</v>
      </c>
      <c r="F74">
        <v>1</v>
      </c>
      <c r="G74">
        <v>1.06</v>
      </c>
    </row>
    <row r="75" spans="1:7">
      <c r="A75" s="196" t="s">
        <v>704</v>
      </c>
      <c r="B75" s="197">
        <v>0.12889999999999999</v>
      </c>
      <c r="C75" s="197">
        <v>9.7999999999999997E-3</v>
      </c>
      <c r="D75" s="197">
        <v>1.17E-2</v>
      </c>
      <c r="E75">
        <v>12.889999999999999</v>
      </c>
      <c r="F75">
        <v>0.98</v>
      </c>
      <c r="G75">
        <v>1.17</v>
      </c>
    </row>
    <row r="76" spans="1:7">
      <c r="A76" s="196" t="s">
        <v>681</v>
      </c>
      <c r="B76" s="197">
        <v>0.12889999999999999</v>
      </c>
      <c r="C76" s="197">
        <v>9.7999999999999997E-3</v>
      </c>
      <c r="D76" s="197">
        <v>1.01E-2</v>
      </c>
      <c r="E76">
        <v>12.889999999999999</v>
      </c>
      <c r="F76">
        <v>0.98</v>
      </c>
      <c r="G76">
        <v>1.01</v>
      </c>
    </row>
    <row r="77" spans="1:7">
      <c r="A77" s="196" t="s">
        <v>673</v>
      </c>
      <c r="B77" s="197">
        <v>0.1283</v>
      </c>
      <c r="C77" s="197">
        <v>9.7000000000000003E-3</v>
      </c>
      <c r="D77" s="197">
        <v>1.12E-2</v>
      </c>
      <c r="E77">
        <v>12.83</v>
      </c>
      <c r="F77">
        <v>0.97</v>
      </c>
      <c r="G77">
        <v>1.1199999999999999</v>
      </c>
    </row>
    <row r="78" spans="1:7">
      <c r="A78" s="196" t="s">
        <v>700</v>
      </c>
      <c r="B78" s="197">
        <v>0.1263</v>
      </c>
      <c r="C78" s="197">
        <v>9.5999999999999992E-3</v>
      </c>
      <c r="D78" s="197">
        <v>1.06E-2</v>
      </c>
      <c r="E78">
        <v>12.629999999999999</v>
      </c>
      <c r="F78">
        <v>0.96</v>
      </c>
      <c r="G78">
        <v>1.06</v>
      </c>
    </row>
    <row r="79" spans="1:7">
      <c r="A79" s="196" t="s">
        <v>699</v>
      </c>
      <c r="B79" s="197">
        <v>0.1215</v>
      </c>
      <c r="C79" s="197">
        <v>9.1999999999999998E-3</v>
      </c>
      <c r="D79" s="197">
        <v>1.03E-2</v>
      </c>
      <c r="E79">
        <v>12.15</v>
      </c>
      <c r="F79">
        <v>0.91999999999999993</v>
      </c>
      <c r="G79">
        <v>1.03</v>
      </c>
    </row>
    <row r="80" spans="1:7">
      <c r="A80" s="196" t="s">
        <v>698</v>
      </c>
      <c r="B80" s="197">
        <v>0.1211</v>
      </c>
      <c r="C80" s="197">
        <v>9.1999999999999998E-3</v>
      </c>
      <c r="D80" s="197">
        <v>0.01</v>
      </c>
      <c r="E80">
        <v>12.11</v>
      </c>
      <c r="F80">
        <v>0.91999999999999993</v>
      </c>
      <c r="G80">
        <v>1</v>
      </c>
    </row>
    <row r="81" spans="1:7">
      <c r="A81" s="196" t="s">
        <v>689</v>
      </c>
      <c r="B81" s="197">
        <v>0.1192</v>
      </c>
      <c r="C81" s="197">
        <v>8.9999999999999993E-3</v>
      </c>
      <c r="D81" s="197">
        <v>1.01E-2</v>
      </c>
      <c r="E81">
        <v>11.92</v>
      </c>
      <c r="F81">
        <v>0.89999999999999991</v>
      </c>
      <c r="G81">
        <v>1.01</v>
      </c>
    </row>
    <row r="82" spans="1:7">
      <c r="A82" s="196" t="s">
        <v>692</v>
      </c>
      <c r="B82" s="197">
        <v>0.1173</v>
      </c>
      <c r="C82" s="197">
        <v>8.9999999999999993E-3</v>
      </c>
      <c r="D82" s="197">
        <v>9.4000000000000004E-3</v>
      </c>
      <c r="E82">
        <v>11.73</v>
      </c>
      <c r="F82">
        <v>0.89999999999999991</v>
      </c>
      <c r="G82">
        <v>0.94000000000000006</v>
      </c>
    </row>
    <row r="83" spans="1:7">
      <c r="A83" s="196" t="s">
        <v>702</v>
      </c>
      <c r="B83" s="197">
        <v>0.1142</v>
      </c>
      <c r="C83" s="197">
        <v>8.6999999999999994E-3</v>
      </c>
      <c r="D83" s="197">
        <v>8.6E-3</v>
      </c>
      <c r="E83">
        <v>11.42</v>
      </c>
      <c r="F83">
        <v>0.86999999999999988</v>
      </c>
      <c r="G83">
        <v>0.86</v>
      </c>
    </row>
    <row r="84" spans="1:7">
      <c r="A84" s="196" t="s">
        <v>701</v>
      </c>
      <c r="B84" s="197">
        <v>0.1132</v>
      </c>
      <c r="C84" s="197">
        <v>8.6E-3</v>
      </c>
      <c r="D84" s="197">
        <v>9.9000000000000008E-3</v>
      </c>
      <c r="E84">
        <v>11.32</v>
      </c>
      <c r="F84">
        <v>0.86</v>
      </c>
      <c r="G84">
        <v>0.9900000000000001</v>
      </c>
    </row>
    <row r="85" spans="1:7">
      <c r="A85" s="196" t="s">
        <v>705</v>
      </c>
      <c r="B85" s="197">
        <v>0.1067</v>
      </c>
      <c r="C85" s="197">
        <v>8.0000000000000002E-3</v>
      </c>
      <c r="D85" s="197">
        <v>8.8999999999999999E-3</v>
      </c>
      <c r="E85">
        <v>10.67</v>
      </c>
      <c r="F85">
        <v>0.8</v>
      </c>
      <c r="G85">
        <v>0.89</v>
      </c>
    </row>
    <row r="86" spans="1:7">
      <c r="A86" s="196" t="s">
        <v>708</v>
      </c>
      <c r="B86" s="197">
        <v>0.10440000000000001</v>
      </c>
      <c r="C86" s="197">
        <v>7.7999999999999996E-3</v>
      </c>
      <c r="D86" s="197">
        <v>8.8000000000000005E-3</v>
      </c>
      <c r="E86">
        <v>10.440000000000001</v>
      </c>
      <c r="F86">
        <v>0.77999999999999992</v>
      </c>
      <c r="G86">
        <v>0.88</v>
      </c>
    </row>
    <row r="87" spans="1:7">
      <c r="A87" s="196" t="s">
        <v>709</v>
      </c>
      <c r="B87" s="197">
        <v>9.2299999999999993E-2</v>
      </c>
      <c r="C87" s="197">
        <v>7.0000000000000001E-3</v>
      </c>
      <c r="D87" s="197">
        <v>7.3000000000000001E-3</v>
      </c>
      <c r="E87">
        <v>9.2299999999999986</v>
      </c>
      <c r="F87">
        <v>0.70000000000000007</v>
      </c>
      <c r="G87">
        <v>0.73</v>
      </c>
    </row>
    <row r="88" spans="1:7">
      <c r="A88" s="196" t="s">
        <v>707</v>
      </c>
      <c r="B88" s="197">
        <v>9.2299999999999993E-2</v>
      </c>
      <c r="C88" s="197">
        <v>6.8999999999999999E-3</v>
      </c>
      <c r="D88" s="197">
        <v>8.2000000000000007E-3</v>
      </c>
      <c r="E88">
        <v>9.2299999999999986</v>
      </c>
      <c r="F88">
        <v>0.69</v>
      </c>
      <c r="G88">
        <v>0.82000000000000006</v>
      </c>
    </row>
    <row r="89" spans="1:7">
      <c r="A89" s="196" t="s">
        <v>706</v>
      </c>
      <c r="B89" s="197">
        <v>8.9300000000000004E-2</v>
      </c>
      <c r="C89" s="197">
        <v>6.4999999999999997E-3</v>
      </c>
      <c r="D89" s="197">
        <v>8.2000000000000007E-3</v>
      </c>
      <c r="E89">
        <v>8.93</v>
      </c>
      <c r="F89">
        <v>0.65</v>
      </c>
      <c r="G89">
        <v>0.82000000000000006</v>
      </c>
    </row>
  </sheetData>
  <autoFilter ref="A47:G47" xr:uid="{140EADFD-FE82-4DF7-8FE4-B12066145D1E}">
    <sortState xmlns:xlrd2="http://schemas.microsoft.com/office/spreadsheetml/2017/richdata2" ref="A48:G89">
      <sortCondition descending="1" ref="B47"/>
    </sortState>
  </autoFilter>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3E634-AD59-4277-8C7E-C2B2A0D8C6FA}">
  <sheetPr>
    <pageSetUpPr fitToPage="1"/>
  </sheetPr>
  <dimension ref="A1:V104"/>
  <sheetViews>
    <sheetView showGridLines="0" zoomScale="70" zoomScaleNormal="70" workbookViewId="0">
      <selection activeCell="I4" sqref="I4"/>
    </sheetView>
  </sheetViews>
  <sheetFormatPr defaultColWidth="8.28515625" defaultRowHeight="12.75"/>
  <cols>
    <col min="1" max="2" width="8.28515625" style="296" customWidth="1"/>
    <col min="3" max="3" width="5.140625" style="296" customWidth="1"/>
    <col min="4" max="4" width="23.85546875" style="296" customWidth="1"/>
    <col min="5" max="5" width="11" style="296" customWidth="1"/>
    <col min="6" max="6" width="11" style="297" customWidth="1"/>
    <col min="7" max="7" width="11" style="296" customWidth="1"/>
    <col min="8" max="8" width="11.5703125" style="296" customWidth="1"/>
    <col min="9" max="9" width="17.42578125" style="296" bestFit="1" customWidth="1"/>
    <col min="10" max="10" width="9.140625" style="296" bestFit="1" customWidth="1"/>
    <col min="11" max="11" width="14.28515625" style="296" customWidth="1"/>
    <col min="12" max="12" width="10.7109375" style="296" bestFit="1" customWidth="1"/>
    <col min="13" max="15" width="8.28515625" style="296"/>
    <col min="16" max="16" width="8.28515625" style="296" customWidth="1"/>
    <col min="17" max="17" width="8.28515625" style="296"/>
    <col min="18" max="23" width="1.85546875" style="296" customWidth="1"/>
    <col min="24" max="24" width="7.42578125" style="296" bestFit="1" customWidth="1"/>
    <col min="25" max="16384" width="8.28515625" style="296"/>
  </cols>
  <sheetData>
    <row r="1" spans="1:22" s="307" customFormat="1">
      <c r="A1" s="344"/>
      <c r="B1" s="343"/>
      <c r="F1" s="341"/>
    </row>
    <row r="2" spans="1:22" s="307" customFormat="1">
      <c r="A2" s="309"/>
      <c r="B2" s="309"/>
      <c r="F2" s="341"/>
    </row>
    <row r="3" spans="1:22" s="307" customFormat="1">
      <c r="C3" s="342" t="s">
        <v>988</v>
      </c>
      <c r="F3" s="341"/>
      <c r="I3" s="307" t="s">
        <v>989</v>
      </c>
    </row>
    <row r="4" spans="1:22" s="307" customFormat="1">
      <c r="C4" s="307" t="s">
        <v>990</v>
      </c>
      <c r="F4" s="341"/>
    </row>
    <row r="5" spans="1:22" s="307" customFormat="1">
      <c r="F5" s="341"/>
    </row>
    <row r="6" spans="1:22" s="337" customFormat="1">
      <c r="A6" s="340"/>
      <c r="B6" s="340"/>
      <c r="C6" s="338" t="s">
        <v>991</v>
      </c>
      <c r="D6" s="338"/>
      <c r="E6" s="338"/>
      <c r="F6" s="339"/>
      <c r="G6" s="338"/>
      <c r="H6" s="338"/>
      <c r="I6" s="338"/>
      <c r="J6" s="338"/>
      <c r="K6" s="338"/>
      <c r="L6" s="338"/>
      <c r="M6" s="338"/>
      <c r="N6" s="338"/>
      <c r="O6" s="338"/>
      <c r="P6" s="338"/>
      <c r="Q6" s="338"/>
      <c r="R6" s="338"/>
      <c r="S6" s="338"/>
      <c r="T6" s="338"/>
      <c r="U6" s="338"/>
      <c r="V6" s="338"/>
    </row>
    <row r="7" spans="1:22" s="334" customFormat="1">
      <c r="C7" s="335" t="s">
        <v>992</v>
      </c>
      <c r="D7" s="335"/>
      <c r="E7" s="335"/>
      <c r="F7" s="336"/>
      <c r="G7" s="335"/>
      <c r="H7" s="335"/>
      <c r="I7" s="335"/>
      <c r="J7" s="335"/>
      <c r="K7" s="296"/>
      <c r="L7" s="335"/>
      <c r="M7" s="335"/>
      <c r="N7" s="335"/>
      <c r="O7" s="335"/>
      <c r="P7" s="335"/>
    </row>
    <row r="8" spans="1:22">
      <c r="K8" s="297"/>
    </row>
    <row r="9" spans="1:22">
      <c r="C9" s="318"/>
      <c r="D9" s="318"/>
      <c r="E9" s="318"/>
      <c r="F9" s="333"/>
      <c r="G9" s="318"/>
      <c r="H9" s="318"/>
      <c r="I9" s="318"/>
      <c r="J9" s="318"/>
      <c r="K9" s="333"/>
      <c r="L9" s="318"/>
    </row>
    <row r="10" spans="1:22" ht="126.6" customHeight="1">
      <c r="C10" s="318"/>
      <c r="D10" s="318"/>
      <c r="E10" s="331" t="s">
        <v>993</v>
      </c>
      <c r="F10" s="332" t="s">
        <v>994</v>
      </c>
      <c r="G10" s="331" t="s">
        <v>995</v>
      </c>
      <c r="H10" s="318"/>
      <c r="I10" s="318"/>
      <c r="J10" s="331"/>
      <c r="K10" s="332"/>
      <c r="L10" s="331"/>
    </row>
    <row r="11" spans="1:22" ht="23.45" customHeight="1">
      <c r="C11" s="311"/>
      <c r="D11" s="318"/>
      <c r="E11" s="331" t="s">
        <v>996</v>
      </c>
      <c r="F11" s="332" t="s">
        <v>996</v>
      </c>
      <c r="G11" s="331" t="s">
        <v>997</v>
      </c>
      <c r="H11" s="318"/>
      <c r="I11" s="318"/>
      <c r="J11" s="331"/>
      <c r="K11" s="332"/>
      <c r="L11" s="331"/>
    </row>
    <row r="12" spans="1:22" ht="12" customHeight="1">
      <c r="A12" s="313"/>
      <c r="C12" s="490" t="s">
        <v>998</v>
      </c>
      <c r="D12" s="327" t="s">
        <v>47</v>
      </c>
      <c r="E12" s="317">
        <v>1921.03</v>
      </c>
      <c r="F12" s="317">
        <v>2570.9299999999998</v>
      </c>
      <c r="G12" s="315">
        <f>+(POWER((F12/E12),1/10)-1)*100</f>
        <v>2.956936240407515</v>
      </c>
      <c r="H12" s="318"/>
    </row>
    <row r="13" spans="1:22" ht="12" customHeight="1">
      <c r="A13" s="313"/>
      <c r="C13" s="490"/>
      <c r="D13" s="327" t="s">
        <v>38</v>
      </c>
      <c r="E13" s="317">
        <v>1461.85</v>
      </c>
      <c r="F13" s="317">
        <v>2146.3000000000002</v>
      </c>
      <c r="G13" s="315">
        <f>+(POWER((F13/E13),1/10)-1)*100</f>
        <v>3.9151242792065277</v>
      </c>
      <c r="H13" s="318"/>
    </row>
    <row r="14" spans="1:22" ht="12" customHeight="1">
      <c r="A14" s="313"/>
      <c r="C14" s="490"/>
      <c r="D14" s="327" t="s">
        <v>50</v>
      </c>
      <c r="E14" s="325">
        <v>1485.6</v>
      </c>
      <c r="F14" s="330">
        <v>2070.12</v>
      </c>
      <c r="G14" s="315">
        <f>+(POWER((F14/E14),1/10)-1)*100</f>
        <v>3.3735338634213186</v>
      </c>
      <c r="H14" s="318"/>
    </row>
    <row r="15" spans="1:22" ht="12" customHeight="1">
      <c r="A15" s="323"/>
      <c r="C15" s="490"/>
      <c r="D15" s="327" t="s">
        <v>999</v>
      </c>
      <c r="E15" s="324" t="s">
        <v>28</v>
      </c>
      <c r="F15" s="308">
        <v>2054</v>
      </c>
      <c r="G15" s="315"/>
      <c r="H15" s="318"/>
    </row>
    <row r="16" spans="1:22" ht="12" customHeight="1">
      <c r="A16" s="323"/>
      <c r="C16" s="490"/>
      <c r="D16" s="327" t="s">
        <v>31</v>
      </c>
      <c r="E16" s="317">
        <v>1501.82</v>
      </c>
      <c r="F16" s="317">
        <v>1994.18</v>
      </c>
      <c r="G16" s="315">
        <f>+(POWER((F16/E16),1/10)-1)*100</f>
        <v>2.8761367980647767</v>
      </c>
      <c r="H16" s="318"/>
    </row>
    <row r="17" spans="1:14">
      <c r="A17" s="323"/>
      <c r="C17" s="490"/>
      <c r="D17" s="327" t="s">
        <v>41</v>
      </c>
      <c r="E17" s="317">
        <v>1445.38</v>
      </c>
      <c r="F17" s="317">
        <v>1766.92</v>
      </c>
      <c r="G17" s="315">
        <f>+(POWER((F17/E17),1/10)-1)*100</f>
        <v>2.0289658095106855</v>
      </c>
      <c r="H17" s="318"/>
      <c r="I17" s="312"/>
    </row>
    <row r="18" spans="1:14" ht="16.7" customHeight="1">
      <c r="A18" s="323"/>
      <c r="H18" s="318"/>
      <c r="I18" s="312"/>
    </row>
    <row r="19" spans="1:14" ht="26.65" customHeight="1">
      <c r="A19" s="323"/>
      <c r="C19" s="490" t="s">
        <v>1000</v>
      </c>
      <c r="D19" s="327" t="s">
        <v>40</v>
      </c>
      <c r="E19" s="317">
        <v>753</v>
      </c>
      <c r="F19" s="325">
        <v>1323</v>
      </c>
      <c r="G19" s="315">
        <f>+(POWER((F19/E19),1/10)-1)*100</f>
        <v>5.7977634323135518</v>
      </c>
      <c r="H19" s="318"/>
    </row>
    <row r="20" spans="1:14" ht="27" customHeight="1">
      <c r="A20" s="323"/>
      <c r="C20" s="490"/>
      <c r="D20" s="327" t="s">
        <v>55</v>
      </c>
      <c r="E20" s="317">
        <v>789.15</v>
      </c>
      <c r="F20" s="317">
        <v>1254</v>
      </c>
      <c r="G20" s="315">
        <f>+(POWER((F20/E20),1/10)-1)*100</f>
        <v>4.7402961602621918</v>
      </c>
      <c r="N20" s="318"/>
    </row>
    <row r="21" spans="1:14">
      <c r="A21" s="323"/>
      <c r="C21" s="311"/>
      <c r="N21" s="318"/>
    </row>
    <row r="22" spans="1:14" ht="14.25">
      <c r="A22" s="323"/>
      <c r="C22" s="490" t="s">
        <v>1001</v>
      </c>
      <c r="D22" s="327" t="s">
        <v>1002</v>
      </c>
      <c r="E22" s="329" t="s">
        <v>28</v>
      </c>
      <c r="F22" s="317">
        <v>1000</v>
      </c>
      <c r="G22" s="315"/>
      <c r="N22" s="318"/>
    </row>
    <row r="23" spans="1:14" ht="12.6" customHeight="1">
      <c r="A23" s="323"/>
      <c r="C23" s="490"/>
      <c r="D23" s="327" t="s">
        <v>52</v>
      </c>
      <c r="E23" s="317">
        <v>404</v>
      </c>
      <c r="F23" s="317">
        <v>978</v>
      </c>
      <c r="G23" s="328">
        <f t="shared" ref="G23:G35" si="0">+(POWER((F23/E23),1/10)-1)*100</f>
        <v>9.2435360019939452</v>
      </c>
      <c r="N23" s="318"/>
    </row>
    <row r="24" spans="1:14">
      <c r="A24" s="323"/>
      <c r="C24" s="490"/>
      <c r="D24" s="327" t="s">
        <v>53</v>
      </c>
      <c r="E24" s="317">
        <v>565.83000000000004</v>
      </c>
      <c r="F24" s="317">
        <v>956.67</v>
      </c>
      <c r="G24" s="315">
        <f t="shared" si="0"/>
        <v>5.391993313577581</v>
      </c>
      <c r="N24" s="318"/>
    </row>
    <row r="25" spans="1:14" ht="12" customHeight="1">
      <c r="A25" s="313"/>
      <c r="C25" s="490"/>
      <c r="D25" s="327" t="s">
        <v>49</v>
      </c>
      <c r="E25" s="317">
        <v>717.94666666666706</v>
      </c>
      <c r="F25" s="317">
        <v>925.34</v>
      </c>
      <c r="G25" s="315">
        <f t="shared" si="0"/>
        <v>2.5701321958967238</v>
      </c>
      <c r="H25" s="318"/>
      <c r="I25" s="312"/>
    </row>
    <row r="26" spans="1:14" ht="12" customHeight="1">
      <c r="A26" s="313"/>
      <c r="C26" s="490"/>
      <c r="D26" s="327" t="s">
        <v>46</v>
      </c>
      <c r="E26" s="317">
        <v>289.62</v>
      </c>
      <c r="F26" s="317">
        <v>924</v>
      </c>
      <c r="G26" s="315">
        <f t="shared" si="0"/>
        <v>12.301185840111749</v>
      </c>
      <c r="H26" s="318"/>
    </row>
    <row r="27" spans="1:14" ht="12" customHeight="1">
      <c r="A27" s="313"/>
      <c r="C27" s="490"/>
      <c r="D27" s="327" t="s">
        <v>39</v>
      </c>
      <c r="E27" s="317">
        <v>683.7600000000001</v>
      </c>
      <c r="F27" s="325">
        <v>910</v>
      </c>
      <c r="G27" s="315">
        <f t="shared" si="0"/>
        <v>2.8996198071613133</v>
      </c>
      <c r="H27" s="318"/>
    </row>
    <row r="28" spans="1:14" ht="12" customHeight="1">
      <c r="A28" s="313"/>
      <c r="C28" s="490"/>
      <c r="D28" s="327" t="s">
        <v>42</v>
      </c>
      <c r="E28" s="324">
        <v>396</v>
      </c>
      <c r="F28" s="317">
        <v>840</v>
      </c>
      <c r="G28" s="315">
        <f t="shared" si="0"/>
        <v>7.8098421118695915</v>
      </c>
      <c r="H28" s="318"/>
    </row>
    <row r="29" spans="1:14" ht="12" customHeight="1">
      <c r="A29" s="313"/>
      <c r="C29" s="490"/>
      <c r="D29" s="327" t="s">
        <v>37</v>
      </c>
      <c r="E29" s="317">
        <v>355</v>
      </c>
      <c r="F29" s="317">
        <v>820</v>
      </c>
      <c r="G29" s="315">
        <f t="shared" si="0"/>
        <v>8.7322937984422921</v>
      </c>
      <c r="H29" s="318"/>
    </row>
    <row r="30" spans="1:14" ht="12" customHeight="1">
      <c r="A30" s="313"/>
      <c r="C30" s="490"/>
      <c r="D30" s="327" t="s">
        <v>33</v>
      </c>
      <c r="E30" s="317">
        <v>310</v>
      </c>
      <c r="F30" s="317">
        <v>764</v>
      </c>
      <c r="G30" s="315">
        <f t="shared" si="0"/>
        <v>9.4392647060361092</v>
      </c>
      <c r="H30" s="318"/>
    </row>
    <row r="31" spans="1:14" ht="12" customHeight="1">
      <c r="A31" s="313"/>
      <c r="C31" s="490"/>
      <c r="D31" s="327" t="s">
        <v>56</v>
      </c>
      <c r="E31" s="317">
        <v>352</v>
      </c>
      <c r="F31" s="317">
        <v>750</v>
      </c>
      <c r="G31" s="315">
        <f t="shared" si="0"/>
        <v>7.8578750896487248</v>
      </c>
      <c r="H31" s="318"/>
    </row>
    <row r="32" spans="1:14" ht="15.6" customHeight="1">
      <c r="A32" s="313"/>
      <c r="C32" s="490"/>
      <c r="D32" s="327" t="s">
        <v>45</v>
      </c>
      <c r="E32" s="317">
        <v>320</v>
      </c>
      <c r="F32" s="317">
        <v>700</v>
      </c>
      <c r="G32" s="315">
        <f t="shared" si="0"/>
        <v>8.1421018250528618</v>
      </c>
      <c r="H32" s="318"/>
    </row>
    <row r="33" spans="1:12">
      <c r="A33" s="313"/>
      <c r="C33" s="490"/>
      <c r="D33" s="327" t="s">
        <v>48</v>
      </c>
      <c r="E33" s="317">
        <v>342</v>
      </c>
      <c r="F33" s="326">
        <v>697</v>
      </c>
      <c r="G33" s="315">
        <f t="shared" si="0"/>
        <v>7.3793244061936214</v>
      </c>
      <c r="H33" s="318"/>
    </row>
    <row r="34" spans="1:12">
      <c r="A34" s="313"/>
      <c r="C34" s="490"/>
      <c r="D34" s="327" t="s">
        <v>54</v>
      </c>
      <c r="E34" s="317">
        <v>190</v>
      </c>
      <c r="F34" s="317">
        <v>663</v>
      </c>
      <c r="G34" s="315">
        <f t="shared" si="0"/>
        <v>13.312022873291319</v>
      </c>
      <c r="H34" s="318"/>
    </row>
    <row r="35" spans="1:12" ht="12" customHeight="1">
      <c r="A35" s="313"/>
      <c r="C35" s="490"/>
      <c r="D35" s="327" t="s">
        <v>32</v>
      </c>
      <c r="E35" s="317">
        <v>174</v>
      </c>
      <c r="F35" s="326">
        <v>477</v>
      </c>
      <c r="G35" s="315">
        <f t="shared" si="0"/>
        <v>10.610642008994464</v>
      </c>
      <c r="H35" s="318"/>
    </row>
    <row r="36" spans="1:12" ht="12" customHeight="1">
      <c r="A36" s="313"/>
      <c r="C36" s="311"/>
      <c r="F36" s="296"/>
      <c r="H36" s="318"/>
    </row>
    <row r="37" spans="1:12" ht="12" customHeight="1">
      <c r="A37" s="313"/>
      <c r="C37" s="489" t="s">
        <v>1003</v>
      </c>
      <c r="F37" s="296"/>
      <c r="H37" s="318"/>
    </row>
    <row r="38" spans="1:12" ht="12" customHeight="1">
      <c r="A38" s="313"/>
      <c r="C38" s="489"/>
      <c r="D38" s="296" t="s">
        <v>68</v>
      </c>
      <c r="E38" s="317">
        <v>362</v>
      </c>
      <c r="F38" s="317">
        <v>613</v>
      </c>
      <c r="G38" s="315">
        <f>+(POWER((F38/E38),1/10)-1)*100</f>
        <v>5.4083925236750208</v>
      </c>
      <c r="H38" s="318"/>
    </row>
    <row r="39" spans="1:12" ht="12" customHeight="1">
      <c r="A39" s="313"/>
      <c r="C39" s="489"/>
      <c r="D39" s="296" t="s">
        <v>67</v>
      </c>
      <c r="E39" s="324">
        <v>235</v>
      </c>
      <c r="F39" s="317">
        <v>544</v>
      </c>
      <c r="G39" s="315">
        <f>+(POWER((F39/E39),1/10)-1)*100</f>
        <v>8.7559693741651401</v>
      </c>
      <c r="H39" s="318"/>
    </row>
    <row r="40" spans="1:12" ht="12" customHeight="1">
      <c r="A40" s="313"/>
      <c r="C40" s="489"/>
      <c r="D40" s="296" t="s">
        <v>64</v>
      </c>
      <c r="E40" s="324">
        <v>288</v>
      </c>
      <c r="F40" s="325">
        <v>532</v>
      </c>
      <c r="G40" s="315">
        <f>+(POWER((F40/E40),1/10)-1)*100</f>
        <v>6.3290452933377539</v>
      </c>
      <c r="H40" s="318"/>
    </row>
    <row r="41" spans="1:12" ht="12" customHeight="1">
      <c r="A41" s="323"/>
      <c r="C41" s="489"/>
      <c r="D41" s="296" t="s">
        <v>66</v>
      </c>
      <c r="E41" s="324">
        <v>157</v>
      </c>
      <c r="F41" s="317">
        <v>385</v>
      </c>
      <c r="G41" s="315">
        <f>+(POWER((F41/E41),1/10)-1)*100</f>
        <v>9.3845810357064749</v>
      </c>
      <c r="H41" s="318"/>
    </row>
    <row r="42" spans="1:12" ht="12" customHeight="1">
      <c r="A42" s="323"/>
      <c r="C42" s="489"/>
      <c r="D42" s="322" t="s">
        <v>1004</v>
      </c>
      <c r="E42" s="321">
        <v>214</v>
      </c>
      <c r="F42" s="320">
        <v>360</v>
      </c>
      <c r="G42" s="315">
        <f>+(POWER((F42/E42),1/10)-1)*100</f>
        <v>5.3389227539701656</v>
      </c>
      <c r="H42" s="318"/>
    </row>
    <row r="43" spans="1:12" ht="12" customHeight="1">
      <c r="A43" s="313"/>
      <c r="C43" s="319"/>
      <c r="F43" s="296"/>
      <c r="H43" s="318"/>
    </row>
    <row r="44" spans="1:12" ht="12" customHeight="1">
      <c r="A44" s="313"/>
      <c r="C44" s="311"/>
      <c r="D44" s="296" t="s">
        <v>69</v>
      </c>
      <c r="E44" s="317">
        <v>911.22</v>
      </c>
      <c r="F44" s="317">
        <v>1137</v>
      </c>
      <c r="G44" s="315">
        <f>+(POWER((F44/E44),1/10)-1)*100</f>
        <v>2.2383241607710325</v>
      </c>
      <c r="H44" s="318"/>
      <c r="I44" s="318"/>
      <c r="J44" s="317"/>
      <c r="K44" s="316"/>
      <c r="L44" s="315"/>
    </row>
    <row r="45" spans="1:12">
      <c r="C45" s="311"/>
      <c r="E45" s="314"/>
      <c r="F45" s="314"/>
      <c r="G45" s="314"/>
    </row>
    <row r="46" spans="1:12" ht="12" customHeight="1">
      <c r="A46" s="313"/>
      <c r="C46" s="311"/>
      <c r="J46" s="312"/>
    </row>
    <row r="47" spans="1:12" ht="12" customHeight="1">
      <c r="A47" s="313"/>
      <c r="C47" s="311"/>
      <c r="F47" s="310"/>
      <c r="I47" s="298"/>
      <c r="J47" s="312"/>
    </row>
    <row r="48" spans="1:12" ht="12" customHeight="1">
      <c r="A48" s="309"/>
      <c r="B48" s="309"/>
      <c r="C48" s="311"/>
      <c r="F48" s="310"/>
      <c r="G48" s="308"/>
    </row>
    <row r="49" spans="1:7" ht="15" customHeight="1">
      <c r="A49" s="309"/>
      <c r="B49" s="309"/>
      <c r="C49" s="303" t="s">
        <v>1005</v>
      </c>
      <c r="D49" s="299"/>
      <c r="E49" s="299"/>
      <c r="F49" s="302"/>
      <c r="G49" s="308"/>
    </row>
    <row r="50" spans="1:7" ht="14.25">
      <c r="C50" s="296" t="s">
        <v>1006</v>
      </c>
      <c r="F50" s="302"/>
      <c r="G50" s="308"/>
    </row>
    <row r="51" spans="1:7">
      <c r="C51" s="301" t="s">
        <v>1007</v>
      </c>
      <c r="D51" s="300"/>
      <c r="E51" s="299"/>
    </row>
    <row r="53" spans="1:7">
      <c r="A53" s="307" t="s">
        <v>1008</v>
      </c>
      <c r="B53" s="306"/>
      <c r="C53" s="305"/>
    </row>
    <row r="54" spans="1:7">
      <c r="A54" s="296" t="s">
        <v>1009</v>
      </c>
    </row>
    <row r="56" spans="1:7">
      <c r="C56" s="304" t="s">
        <v>1010</v>
      </c>
    </row>
    <row r="57" spans="1:7" ht="14.25">
      <c r="C57" s="303" t="s">
        <v>1005</v>
      </c>
      <c r="D57" s="299"/>
      <c r="E57" s="299"/>
      <c r="F57" s="302"/>
    </row>
    <row r="58" spans="1:7" ht="14.25">
      <c r="C58" s="296" t="s">
        <v>1006</v>
      </c>
      <c r="F58" s="302"/>
    </row>
    <row r="59" spans="1:7">
      <c r="C59" s="301" t="s">
        <v>1007</v>
      </c>
      <c r="D59" s="300"/>
      <c r="E59" s="299"/>
    </row>
    <row r="65" spans="9:9">
      <c r="I65" s="298"/>
    </row>
    <row r="66" spans="9:9">
      <c r="I66" s="298"/>
    </row>
    <row r="67" spans="9:9">
      <c r="I67" s="298"/>
    </row>
    <row r="68" spans="9:9">
      <c r="I68" s="298"/>
    </row>
    <row r="69" spans="9:9">
      <c r="I69" s="298"/>
    </row>
    <row r="70" spans="9:9">
      <c r="I70" s="298"/>
    </row>
    <row r="71" spans="9:9">
      <c r="I71" s="298"/>
    </row>
    <row r="72" spans="9:9">
      <c r="I72" s="298"/>
    </row>
    <row r="73" spans="9:9">
      <c r="I73" s="298"/>
    </row>
    <row r="74" spans="9:9">
      <c r="I74" s="298"/>
    </row>
    <row r="75" spans="9:9">
      <c r="I75" s="298"/>
    </row>
    <row r="76" spans="9:9">
      <c r="I76" s="298"/>
    </row>
    <row r="77" spans="9:9">
      <c r="I77" s="298"/>
    </row>
    <row r="78" spans="9:9">
      <c r="I78" s="298"/>
    </row>
    <row r="79" spans="9:9">
      <c r="I79" s="298"/>
    </row>
    <row r="80" spans="9:9">
      <c r="I80" s="298"/>
    </row>
    <row r="81" spans="9:9">
      <c r="I81" s="298"/>
    </row>
    <row r="82" spans="9:9">
      <c r="I82" s="298"/>
    </row>
    <row r="83" spans="9:9">
      <c r="I83" s="298"/>
    </row>
    <row r="84" spans="9:9">
      <c r="I84" s="298"/>
    </row>
    <row r="85" spans="9:9">
      <c r="I85" s="298"/>
    </row>
    <row r="86" spans="9:9">
      <c r="I86" s="298"/>
    </row>
    <row r="87" spans="9:9">
      <c r="I87" s="298"/>
    </row>
    <row r="104" ht="40.35" customHeight="1"/>
  </sheetData>
  <mergeCells count="4">
    <mergeCell ref="C37:C42"/>
    <mergeCell ref="C12:C17"/>
    <mergeCell ref="C19:C20"/>
    <mergeCell ref="C22:C35"/>
  </mergeCells>
  <pageMargins left="0.25" right="0.25" top="0.75" bottom="0.75" header="0.3" footer="0.3"/>
  <pageSetup paperSize="9" scale="19" orientation="portrait"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0D0EB-09A0-4E16-9A37-CBAF1229216A}">
  <sheetPr>
    <pageSetUpPr fitToPage="1"/>
  </sheetPr>
  <dimension ref="A1:O99"/>
  <sheetViews>
    <sheetView showGridLines="0" topLeftCell="A45" zoomScale="80" zoomScaleNormal="80" workbookViewId="0">
      <selection activeCell="F43" sqref="F43"/>
    </sheetView>
  </sheetViews>
  <sheetFormatPr defaultColWidth="8.28515625" defaultRowHeight="12.75"/>
  <cols>
    <col min="1" max="2" width="8.28515625" style="296" customWidth="1"/>
    <col min="3" max="3" width="5.140625" style="296" customWidth="1"/>
    <col min="4" max="4" width="17.28515625" style="296" bestFit="1" customWidth="1"/>
    <col min="5" max="5" width="16.42578125" style="296" customWidth="1"/>
    <col min="6" max="7" width="8.28515625" style="296"/>
    <col min="8" max="8" width="23.85546875" style="296" customWidth="1"/>
    <col min="9" max="9" width="16.140625" style="296" bestFit="1" customWidth="1"/>
    <col min="10" max="10" width="30.140625" style="296" customWidth="1"/>
    <col min="11" max="13" width="8.28515625" style="296"/>
    <col min="14" max="14" width="11.85546875" style="296" customWidth="1"/>
    <col min="15" max="15" width="8.28515625" style="296"/>
    <col min="16" max="22" width="1.5703125" style="296" customWidth="1"/>
    <col min="23" max="16384" width="8.28515625" style="296"/>
  </cols>
  <sheetData>
    <row r="1" spans="1:15" s="307" customFormat="1">
      <c r="A1" s="359"/>
      <c r="B1" s="343"/>
      <c r="O1" s="296"/>
    </row>
    <row r="2" spans="1:15" s="307" customFormat="1">
      <c r="A2" s="359"/>
      <c r="B2" s="309"/>
      <c r="O2" s="296"/>
    </row>
    <row r="3" spans="1:15" s="307" customFormat="1">
      <c r="C3" s="342" t="s">
        <v>988</v>
      </c>
      <c r="O3" s="296"/>
    </row>
    <row r="4" spans="1:15" s="307" customFormat="1">
      <c r="C4" s="307" t="s">
        <v>990</v>
      </c>
    </row>
    <row r="5" spans="1:15" s="307" customFormat="1"/>
    <row r="6" spans="1:15" s="337" customFormat="1">
      <c r="A6" s="340"/>
      <c r="B6" s="340"/>
      <c r="C6" s="338" t="s">
        <v>1011</v>
      </c>
      <c r="D6" s="338"/>
      <c r="E6" s="338"/>
      <c r="F6" s="338"/>
      <c r="G6" s="338"/>
      <c r="H6" s="338"/>
      <c r="I6" s="338"/>
      <c r="J6" s="338"/>
      <c r="K6" s="338"/>
      <c r="L6" s="338"/>
      <c r="M6" s="338"/>
      <c r="O6" s="338"/>
    </row>
    <row r="7" spans="1:15" s="334" customFormat="1">
      <c r="C7" s="335" t="s">
        <v>1012</v>
      </c>
      <c r="D7" s="335"/>
      <c r="E7" s="335"/>
      <c r="F7" s="335"/>
      <c r="G7" s="296"/>
      <c r="H7" s="296"/>
      <c r="I7" s="296"/>
      <c r="J7" s="296"/>
      <c r="K7" s="296"/>
      <c r="L7" s="335"/>
      <c r="M7" s="335"/>
      <c r="N7" s="354"/>
      <c r="O7" s="353"/>
    </row>
    <row r="8" spans="1:15">
      <c r="J8" s="327"/>
      <c r="M8" s="335"/>
      <c r="N8" s="354"/>
    </row>
    <row r="9" spans="1:15">
      <c r="J9" s="327"/>
      <c r="M9" s="335"/>
      <c r="N9" s="354"/>
      <c r="O9" s="353"/>
    </row>
    <row r="10" spans="1:15" ht="15" customHeight="1">
      <c r="D10" s="297"/>
      <c r="E10" s="353" t="s">
        <v>1012</v>
      </c>
      <c r="F10" s="353"/>
      <c r="J10" s="327"/>
      <c r="M10" s="335"/>
      <c r="N10" s="354"/>
    </row>
    <row r="11" spans="1:15" ht="12" customHeight="1">
      <c r="A11" s="360"/>
      <c r="B11" s="356"/>
      <c r="C11" s="492" t="s">
        <v>998</v>
      </c>
      <c r="D11" s="327" t="s">
        <v>36</v>
      </c>
      <c r="E11" s="352">
        <v>1883</v>
      </c>
      <c r="F11" s="357"/>
      <c r="J11" s="327"/>
      <c r="M11" s="335"/>
      <c r="N11" s="354"/>
      <c r="O11" s="353"/>
    </row>
    <row r="12" spans="1:15" ht="12" customHeight="1">
      <c r="A12" s="360"/>
      <c r="B12" s="356"/>
      <c r="C12" s="492"/>
      <c r="D12" s="358" t="s">
        <v>47</v>
      </c>
      <c r="E12" s="362">
        <v>1877</v>
      </c>
      <c r="F12" s="357"/>
      <c r="G12" s="327"/>
      <c r="H12" s="352"/>
      <c r="J12" s="327"/>
      <c r="M12" s="335"/>
      <c r="N12" s="354"/>
      <c r="O12" s="353"/>
    </row>
    <row r="13" spans="1:15" ht="12" customHeight="1">
      <c r="A13" s="361"/>
      <c r="B13" s="361"/>
      <c r="C13" s="492"/>
      <c r="D13" s="358" t="s">
        <v>50</v>
      </c>
      <c r="E13" s="352">
        <v>1778</v>
      </c>
      <c r="F13" s="357"/>
      <c r="I13" s="325"/>
      <c r="J13" s="327"/>
      <c r="L13" s="327"/>
      <c r="M13" s="335"/>
      <c r="N13" s="354"/>
      <c r="O13" s="353"/>
    </row>
    <row r="14" spans="1:15" ht="12" customHeight="1">
      <c r="A14" s="356"/>
      <c r="B14" s="356"/>
      <c r="C14" s="492"/>
      <c r="D14" s="358" t="s">
        <v>31</v>
      </c>
      <c r="E14" s="352">
        <v>1729</v>
      </c>
      <c r="F14" s="345"/>
      <c r="I14" s="325"/>
      <c r="L14" s="327"/>
      <c r="M14" s="335"/>
      <c r="N14" s="354"/>
    </row>
    <row r="15" spans="1:15" ht="12" customHeight="1">
      <c r="A15" s="360"/>
      <c r="B15" s="356"/>
      <c r="C15" s="492"/>
      <c r="D15" s="358" t="s">
        <v>41</v>
      </c>
      <c r="E15" s="352">
        <v>1599</v>
      </c>
      <c r="F15" s="345"/>
      <c r="I15" s="325"/>
      <c r="J15" s="327"/>
      <c r="L15" s="327"/>
      <c r="M15" s="335"/>
      <c r="N15" s="354"/>
    </row>
    <row r="16" spans="1:15" ht="12" customHeight="1">
      <c r="A16" s="360"/>
      <c r="B16" s="356"/>
      <c r="C16" s="492"/>
      <c r="D16" s="358" t="s">
        <v>38</v>
      </c>
      <c r="E16" s="352">
        <v>1508</v>
      </c>
      <c r="F16" s="345"/>
      <c r="I16" s="325"/>
      <c r="J16" s="327"/>
      <c r="L16" s="327"/>
      <c r="M16" s="335"/>
      <c r="N16" s="354"/>
    </row>
    <row r="17" spans="1:15" ht="12" customHeight="1">
      <c r="A17" s="360"/>
      <c r="B17" s="356"/>
      <c r="C17" s="492"/>
      <c r="D17" s="358" t="s">
        <v>52</v>
      </c>
      <c r="E17" s="352">
        <v>1491</v>
      </c>
      <c r="F17" s="345"/>
      <c r="I17" s="325"/>
      <c r="J17" s="327"/>
      <c r="L17" s="327"/>
      <c r="M17" s="335"/>
      <c r="N17" s="354"/>
    </row>
    <row r="18" spans="1:15" ht="12" customHeight="1">
      <c r="A18" s="360"/>
      <c r="B18" s="356"/>
      <c r="C18" s="492"/>
      <c r="D18" s="327" t="s">
        <v>55</v>
      </c>
      <c r="E18" s="352">
        <v>1408</v>
      </c>
      <c r="F18" s="345"/>
      <c r="I18" s="325"/>
      <c r="J18" s="327"/>
      <c r="L18" s="327"/>
      <c r="M18" s="335"/>
      <c r="N18" s="354"/>
    </row>
    <row r="19" spans="1:15" ht="12" customHeight="1">
      <c r="A19" s="356"/>
      <c r="B19" s="356"/>
      <c r="C19" s="492"/>
      <c r="D19" s="358" t="s">
        <v>40</v>
      </c>
      <c r="E19" s="352">
        <v>1374</v>
      </c>
      <c r="F19" s="357"/>
      <c r="J19" s="327"/>
      <c r="L19" s="327"/>
      <c r="M19" s="335"/>
      <c r="N19" s="354"/>
    </row>
    <row r="20" spans="1:15" ht="12" customHeight="1">
      <c r="A20" s="356"/>
      <c r="B20" s="356"/>
      <c r="C20" s="492"/>
      <c r="H20" s="345"/>
      <c r="L20" s="327"/>
      <c r="M20" s="335"/>
      <c r="N20" s="354"/>
      <c r="O20" s="353"/>
    </row>
    <row r="21" spans="1:15" ht="12" customHeight="1">
      <c r="A21" s="356"/>
      <c r="B21" s="356"/>
      <c r="C21" s="492" t="s">
        <v>1000</v>
      </c>
      <c r="D21" s="358" t="s">
        <v>46</v>
      </c>
      <c r="E21" s="352">
        <v>1172</v>
      </c>
      <c r="I21" s="325"/>
      <c r="J21" s="327"/>
      <c r="L21" s="327"/>
      <c r="M21" s="335"/>
      <c r="N21" s="354"/>
    </row>
    <row r="22" spans="1:15" ht="12.6" customHeight="1">
      <c r="A22" s="356"/>
      <c r="B22" s="356"/>
      <c r="C22" s="492"/>
      <c r="D22" s="358" t="s">
        <v>42</v>
      </c>
      <c r="E22" s="352">
        <v>1143</v>
      </c>
      <c r="F22" s="357"/>
      <c r="I22" s="308"/>
      <c r="J22" s="327"/>
      <c r="L22" s="327"/>
      <c r="M22" s="335"/>
      <c r="N22" s="354"/>
    </row>
    <row r="23" spans="1:15" ht="12.6" customHeight="1">
      <c r="A23" s="356"/>
      <c r="B23" s="356"/>
      <c r="C23" s="492"/>
      <c r="D23" s="358" t="s">
        <v>54</v>
      </c>
      <c r="E23" s="352">
        <v>1129</v>
      </c>
      <c r="F23" s="357"/>
      <c r="I23" s="308"/>
      <c r="J23" s="327"/>
      <c r="L23" s="327"/>
      <c r="M23" s="335"/>
      <c r="N23" s="354"/>
    </row>
    <row r="24" spans="1:15" ht="12.6" customHeight="1">
      <c r="A24" s="356"/>
      <c r="B24" s="356"/>
      <c r="C24" s="492"/>
      <c r="D24" s="358" t="s">
        <v>44</v>
      </c>
      <c r="E24" s="352">
        <v>1087</v>
      </c>
      <c r="F24" s="357"/>
      <c r="I24" s="308"/>
      <c r="J24" s="327"/>
      <c r="L24" s="327"/>
      <c r="M24" s="335"/>
      <c r="N24" s="354"/>
    </row>
    <row r="25" spans="1:15" ht="12.6" customHeight="1">
      <c r="A25" s="356"/>
      <c r="B25" s="356"/>
      <c r="C25" s="492"/>
      <c r="D25" s="358" t="s">
        <v>53</v>
      </c>
      <c r="E25" s="352">
        <v>1086</v>
      </c>
      <c r="F25" s="357"/>
      <c r="I25" s="308"/>
      <c r="J25" s="327"/>
      <c r="L25" s="327"/>
      <c r="M25" s="335"/>
      <c r="N25" s="354"/>
    </row>
    <row r="26" spans="1:15" ht="12.6" customHeight="1">
      <c r="A26" s="356"/>
      <c r="B26" s="356"/>
      <c r="C26" s="492"/>
      <c r="D26" s="358" t="s">
        <v>39</v>
      </c>
      <c r="E26" s="352">
        <v>1031</v>
      </c>
      <c r="F26" s="357"/>
      <c r="I26" s="308"/>
      <c r="J26" s="327"/>
      <c r="L26" s="327"/>
      <c r="M26" s="335"/>
      <c r="N26" s="354"/>
    </row>
    <row r="27" spans="1:15" ht="12.6" customHeight="1">
      <c r="A27" s="356"/>
      <c r="B27" s="356"/>
      <c r="C27" s="492"/>
      <c r="D27" s="358" t="s">
        <v>49</v>
      </c>
      <c r="E27" s="352">
        <v>1029</v>
      </c>
      <c r="F27" s="357"/>
      <c r="I27" s="308"/>
      <c r="J27" s="327"/>
      <c r="L27" s="327"/>
      <c r="M27" s="335"/>
      <c r="N27" s="354"/>
    </row>
    <row r="28" spans="1:15" ht="12" customHeight="1">
      <c r="A28" s="356"/>
      <c r="B28" s="356"/>
      <c r="C28" s="492"/>
      <c r="D28" s="358" t="s">
        <v>48</v>
      </c>
      <c r="E28" s="352">
        <v>1007</v>
      </c>
      <c r="F28" s="357"/>
      <c r="H28" s="327"/>
      <c r="I28" s="325"/>
      <c r="J28" s="327"/>
      <c r="L28" s="327"/>
      <c r="M28" s="335"/>
      <c r="N28" s="354"/>
    </row>
    <row r="29" spans="1:15" ht="12" customHeight="1">
      <c r="A29" s="356"/>
      <c r="B29" s="356"/>
      <c r="C29" s="319"/>
      <c r="F29" s="357"/>
      <c r="I29" s="325"/>
      <c r="J29" s="327"/>
      <c r="L29" s="327"/>
      <c r="M29" s="335"/>
      <c r="N29" s="354"/>
    </row>
    <row r="30" spans="1:15" ht="12" customHeight="1">
      <c r="A30" s="356"/>
      <c r="B30" s="356"/>
      <c r="C30" s="492" t="s">
        <v>1001</v>
      </c>
      <c r="D30" s="358" t="s">
        <v>33</v>
      </c>
      <c r="E30" s="352">
        <v>947.91</v>
      </c>
      <c r="H30" s="327"/>
      <c r="I30" s="325"/>
      <c r="L30" s="327"/>
      <c r="M30" s="335"/>
      <c r="N30" s="354"/>
    </row>
    <row r="31" spans="1:15" ht="12" customHeight="1">
      <c r="A31" s="356"/>
      <c r="B31" s="356"/>
      <c r="C31" s="492"/>
      <c r="D31" s="358" t="s">
        <v>56</v>
      </c>
      <c r="E31" s="352">
        <v>869</v>
      </c>
      <c r="H31" s="327"/>
      <c r="I31" s="325"/>
      <c r="L31" s="327"/>
      <c r="M31" s="335"/>
      <c r="N31" s="354"/>
    </row>
    <row r="32" spans="1:15" ht="12" customHeight="1">
      <c r="A32" s="359"/>
      <c r="C32" s="492"/>
      <c r="D32" s="358" t="s">
        <v>37</v>
      </c>
      <c r="E32" s="352">
        <v>840</v>
      </c>
      <c r="F32" s="345"/>
      <c r="I32" s="325"/>
      <c r="J32" s="327"/>
      <c r="L32" s="327"/>
      <c r="M32" s="335"/>
      <c r="N32" s="354"/>
      <c r="O32" s="353"/>
    </row>
    <row r="33" spans="1:15" ht="12" customHeight="1">
      <c r="A33" s="356"/>
      <c r="B33" s="356"/>
      <c r="C33" s="492"/>
      <c r="D33" s="358" t="s">
        <v>45</v>
      </c>
      <c r="E33" s="352">
        <v>823</v>
      </c>
      <c r="F33" s="345"/>
      <c r="J33" s="327"/>
      <c r="L33" s="327"/>
      <c r="M33" s="335"/>
      <c r="N33" s="354"/>
      <c r="O33" s="353"/>
    </row>
    <row r="34" spans="1:15" ht="12" customHeight="1">
      <c r="A34" s="356"/>
      <c r="B34" s="356"/>
      <c r="C34" s="492"/>
      <c r="D34" s="358" t="s">
        <v>32</v>
      </c>
      <c r="E34" s="352">
        <v>816</v>
      </c>
      <c r="F34" s="345"/>
      <c r="H34" s="327"/>
      <c r="I34" s="325"/>
      <c r="J34" s="327"/>
      <c r="L34" s="327"/>
      <c r="M34" s="335"/>
      <c r="N34" s="354"/>
      <c r="O34" s="353"/>
    </row>
    <row r="35" spans="1:15" ht="12" customHeight="1">
      <c r="A35" s="356"/>
      <c r="B35" s="356"/>
      <c r="C35" s="319"/>
      <c r="F35" s="357"/>
      <c r="H35" s="327"/>
      <c r="I35" s="325"/>
      <c r="J35" s="327"/>
      <c r="L35" s="327"/>
      <c r="M35" s="335"/>
      <c r="N35" s="354"/>
    </row>
    <row r="36" spans="1:15" ht="21.6" customHeight="1">
      <c r="A36" s="356"/>
      <c r="B36" s="356"/>
      <c r="C36" s="491" t="s">
        <v>1003</v>
      </c>
      <c r="D36" s="327" t="s">
        <v>1013</v>
      </c>
      <c r="E36" s="352">
        <v>893</v>
      </c>
      <c r="F36" s="357"/>
      <c r="I36" s="325"/>
      <c r="J36" s="327"/>
      <c r="M36" s="335"/>
      <c r="N36" s="354"/>
      <c r="O36" s="353"/>
    </row>
    <row r="37" spans="1:15" ht="12" customHeight="1">
      <c r="A37" s="356"/>
      <c r="B37" s="356"/>
      <c r="C37" s="491"/>
      <c r="D37" s="297" t="s">
        <v>1014</v>
      </c>
      <c r="E37" s="352">
        <v>870</v>
      </c>
      <c r="F37" s="357"/>
      <c r="I37" s="325"/>
      <c r="J37" s="327"/>
      <c r="M37" s="335"/>
      <c r="N37" s="354"/>
      <c r="O37" s="353"/>
    </row>
    <row r="38" spans="1:15" ht="12" customHeight="1">
      <c r="A38" s="356"/>
      <c r="B38" s="356"/>
      <c r="C38" s="491"/>
      <c r="D38" s="297" t="s">
        <v>67</v>
      </c>
      <c r="E38" s="352">
        <v>849</v>
      </c>
      <c r="I38" s="325"/>
      <c r="J38" s="327"/>
      <c r="M38" s="335"/>
      <c r="N38" s="354"/>
      <c r="O38" s="353"/>
    </row>
    <row r="39" spans="1:15" ht="14.45" customHeight="1">
      <c r="C39" s="491"/>
      <c r="D39" s="297" t="s">
        <v>1015</v>
      </c>
      <c r="E39" s="355">
        <v>732</v>
      </c>
      <c r="H39" s="327"/>
      <c r="I39" s="325"/>
      <c r="J39" s="327"/>
      <c r="M39" s="335"/>
      <c r="N39" s="354"/>
      <c r="O39" s="353"/>
    </row>
    <row r="40" spans="1:15" ht="13.35" customHeight="1">
      <c r="A40" s="309"/>
      <c r="B40" s="309"/>
      <c r="C40" s="491"/>
      <c r="D40" s="297" t="s">
        <v>66</v>
      </c>
      <c r="E40" s="352">
        <v>548</v>
      </c>
      <c r="F40" s="334"/>
      <c r="G40" s="345"/>
      <c r="I40" s="325"/>
    </row>
    <row r="41" spans="1:15" ht="12" customHeight="1">
      <c r="A41" s="309"/>
      <c r="B41" s="309"/>
      <c r="C41" s="319"/>
      <c r="F41" s="334"/>
      <c r="G41" s="345"/>
      <c r="H41" s="296" t="s">
        <v>1016</v>
      </c>
      <c r="I41" s="308"/>
    </row>
    <row r="42" spans="1:15" ht="12" customHeight="1">
      <c r="A42" s="309"/>
      <c r="B42" s="309"/>
      <c r="C42" s="319"/>
      <c r="D42" s="297" t="s">
        <v>69</v>
      </c>
      <c r="E42" s="352">
        <v>837</v>
      </c>
      <c r="F42" s="334"/>
      <c r="G42" s="345"/>
      <c r="I42" s="308"/>
    </row>
    <row r="43" spans="1:15" ht="12" customHeight="1">
      <c r="A43" s="349"/>
      <c r="B43" s="349"/>
      <c r="C43" s="351"/>
      <c r="D43" s="297"/>
      <c r="E43" s="350"/>
      <c r="F43" s="347"/>
      <c r="G43" s="345"/>
      <c r="I43" s="308"/>
    </row>
    <row r="44" spans="1:15" ht="18.600000000000001" customHeight="1">
      <c r="A44" s="349"/>
      <c r="B44" s="349"/>
      <c r="C44" s="297" t="s">
        <v>1017</v>
      </c>
      <c r="D44" s="347"/>
      <c r="E44" s="347"/>
      <c r="F44" s="347"/>
      <c r="G44" s="345"/>
    </row>
    <row r="45" spans="1:15" ht="17.100000000000001" customHeight="1">
      <c r="A45" s="349"/>
      <c r="B45" s="349"/>
      <c r="C45" s="297" t="s">
        <v>1018</v>
      </c>
      <c r="D45" s="347"/>
      <c r="E45" s="347"/>
      <c r="F45" s="347"/>
      <c r="G45" s="345"/>
    </row>
    <row r="46" spans="1:15" ht="12" customHeight="1">
      <c r="A46" s="309"/>
      <c r="B46" s="309"/>
      <c r="C46" s="334" t="s">
        <v>1019</v>
      </c>
      <c r="D46" s="303"/>
      <c r="G46" s="345"/>
    </row>
    <row r="47" spans="1:15" ht="12" customHeight="1">
      <c r="A47" s="309"/>
      <c r="B47" s="309"/>
      <c r="C47" s="346" t="s">
        <v>1020</v>
      </c>
      <c r="D47" s="300"/>
      <c r="E47" s="300"/>
      <c r="F47" s="300"/>
      <c r="G47" s="345"/>
    </row>
    <row r="48" spans="1:15" ht="12" customHeight="1"/>
    <row r="49" spans="1:7" ht="15">
      <c r="C49" s="348" t="s">
        <v>1010</v>
      </c>
    </row>
    <row r="50" spans="1:7" ht="14.25">
      <c r="B50" s="307"/>
      <c r="C50" s="297" t="s">
        <v>1017</v>
      </c>
      <c r="D50" s="347"/>
      <c r="E50" s="347"/>
      <c r="F50" s="347"/>
      <c r="G50" s="345"/>
    </row>
    <row r="51" spans="1:7" ht="14.25">
      <c r="B51" s="306"/>
      <c r="C51" s="297" t="s">
        <v>1018</v>
      </c>
      <c r="D51" s="347"/>
      <c r="E51" s="347"/>
      <c r="F51" s="347"/>
      <c r="G51" s="345"/>
    </row>
    <row r="52" spans="1:7">
      <c r="B52" s="306"/>
      <c r="C52" s="334" t="s">
        <v>1019</v>
      </c>
      <c r="D52" s="303"/>
      <c r="G52" s="345"/>
    </row>
    <row r="53" spans="1:7">
      <c r="C53" s="346" t="s">
        <v>1020</v>
      </c>
      <c r="D53" s="300"/>
      <c r="E53" s="300"/>
      <c r="F53" s="300"/>
      <c r="G53" s="345"/>
    </row>
    <row r="54" spans="1:7">
      <c r="A54" s="307" t="s">
        <v>1008</v>
      </c>
    </row>
    <row r="55" spans="1:7" ht="19.350000000000001" customHeight="1">
      <c r="A55" s="296" t="s">
        <v>1021</v>
      </c>
    </row>
    <row r="60" spans="1:7">
      <c r="F60" s="298"/>
    </row>
    <row r="61" spans="1:7">
      <c r="F61" s="298"/>
    </row>
    <row r="62" spans="1:7">
      <c r="F62" s="298"/>
    </row>
    <row r="63" spans="1:7">
      <c r="F63" s="298"/>
    </row>
    <row r="64" spans="1:7">
      <c r="F64" s="298"/>
    </row>
    <row r="65" spans="6:6">
      <c r="F65" s="298"/>
    </row>
    <row r="66" spans="6:6">
      <c r="F66" s="298"/>
    </row>
    <row r="67" spans="6:6">
      <c r="F67" s="298"/>
    </row>
    <row r="68" spans="6:6">
      <c r="F68" s="298"/>
    </row>
    <row r="69" spans="6:6">
      <c r="F69" s="298"/>
    </row>
    <row r="70" spans="6:6">
      <c r="F70" s="298"/>
    </row>
    <row r="71" spans="6:6">
      <c r="F71" s="298"/>
    </row>
    <row r="72" spans="6:6">
      <c r="F72" s="298"/>
    </row>
    <row r="73" spans="6:6">
      <c r="F73" s="298"/>
    </row>
    <row r="74" spans="6:6">
      <c r="F74" s="298"/>
    </row>
    <row r="75" spans="6:6">
      <c r="F75" s="298"/>
    </row>
    <row r="76" spans="6:6">
      <c r="F76" s="298"/>
    </row>
    <row r="77" spans="6:6">
      <c r="F77" s="298"/>
    </row>
    <row r="78" spans="6:6">
      <c r="F78" s="298"/>
    </row>
    <row r="79" spans="6:6">
      <c r="F79" s="298"/>
    </row>
    <row r="80" spans="6:6">
      <c r="F80" s="298"/>
    </row>
    <row r="81" spans="6:6">
      <c r="F81" s="298"/>
    </row>
    <row r="82" spans="6:6">
      <c r="F82" s="298"/>
    </row>
    <row r="99" s="296" customFormat="1" ht="40.35" customHeight="1"/>
  </sheetData>
  <mergeCells count="4">
    <mergeCell ref="C36:C40"/>
    <mergeCell ref="C30:C34"/>
    <mergeCell ref="C11:C20"/>
    <mergeCell ref="C21:C28"/>
  </mergeCells>
  <pageMargins left="0" right="0" top="0" bottom="0" header="0" footer="0"/>
  <pageSetup paperSize="9" scale="20" orientation="portrait" r:id="rId1"/>
  <headerFooter alignWithMargins="0"/>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E0EEB-2052-44A4-B921-6A07AE6A8D7B}">
  <dimension ref="A1:S100"/>
  <sheetViews>
    <sheetView showGridLines="0" topLeftCell="B11" zoomScale="80" zoomScaleNormal="80" workbookViewId="0">
      <selection activeCell="F43" sqref="F43"/>
    </sheetView>
  </sheetViews>
  <sheetFormatPr defaultColWidth="8.28515625" defaultRowHeight="12.75"/>
  <cols>
    <col min="1" max="2" width="8.28515625" style="296" customWidth="1"/>
    <col min="3" max="3" width="15.140625" style="296" customWidth="1"/>
    <col min="4" max="4" width="20.5703125" style="296" customWidth="1"/>
    <col min="5" max="5" width="15.5703125" style="296" customWidth="1"/>
    <col min="6" max="6" width="6.5703125" style="296" customWidth="1"/>
    <col min="7" max="7" width="12.5703125" style="296" customWidth="1"/>
    <col min="8" max="9" width="8.28515625" style="296"/>
    <col min="10" max="10" width="11" style="296" customWidth="1"/>
    <col min="11" max="14" width="8.28515625" style="296"/>
    <col min="15" max="15" width="16.42578125" style="296" customWidth="1"/>
    <col min="16" max="16384" width="8.28515625" style="296"/>
  </cols>
  <sheetData>
    <row r="1" spans="1:16" s="307" customFormat="1">
      <c r="A1" s="359"/>
      <c r="B1" s="343"/>
    </row>
    <row r="2" spans="1:16" s="307" customFormat="1">
      <c r="A2" s="359"/>
      <c r="B2" s="309"/>
    </row>
    <row r="3" spans="1:16" s="307" customFormat="1">
      <c r="A3" s="359"/>
      <c r="C3" s="342" t="s">
        <v>988</v>
      </c>
    </row>
    <row r="4" spans="1:16" s="307" customFormat="1">
      <c r="A4" s="359"/>
      <c r="C4" s="307" t="s">
        <v>990</v>
      </c>
    </row>
    <row r="5" spans="1:16" s="307" customFormat="1">
      <c r="A5" s="359"/>
    </row>
    <row r="6" spans="1:16" s="337" customFormat="1">
      <c r="A6" s="359"/>
      <c r="B6" s="340"/>
      <c r="C6" s="375" t="s">
        <v>1022</v>
      </c>
      <c r="D6" s="338"/>
      <c r="E6" s="338"/>
      <c r="F6" s="338"/>
      <c r="G6" s="338"/>
      <c r="H6" s="338"/>
      <c r="I6" s="338"/>
      <c r="J6" s="338"/>
      <c r="K6" s="338"/>
      <c r="L6" s="338"/>
      <c r="M6" s="338"/>
      <c r="N6" s="338"/>
    </row>
    <row r="7" spans="1:16" s="334" customFormat="1">
      <c r="C7" s="335" t="s">
        <v>997</v>
      </c>
      <c r="D7" s="335"/>
      <c r="E7" s="335"/>
      <c r="F7" s="335"/>
      <c r="G7" s="335"/>
      <c r="H7" s="335"/>
      <c r="I7" s="335"/>
      <c r="J7" s="335"/>
      <c r="K7" s="335"/>
      <c r="L7" s="335"/>
    </row>
    <row r="9" spans="1:16" ht="12" customHeight="1"/>
    <row r="10" spans="1:16" ht="72.599999999999994" customHeight="1">
      <c r="C10" s="318"/>
      <c r="D10" s="374" t="s">
        <v>1023</v>
      </c>
      <c r="E10" s="374" t="s">
        <v>1024</v>
      </c>
      <c r="G10" s="331" t="s">
        <v>1025</v>
      </c>
    </row>
    <row r="11" spans="1:16" ht="12" customHeight="1">
      <c r="A11" s="356"/>
      <c r="B11" s="356"/>
      <c r="C11" s="371" t="s">
        <v>41</v>
      </c>
      <c r="D11" s="370">
        <v>66</v>
      </c>
      <c r="E11" s="370">
        <v>65</v>
      </c>
      <c r="G11" s="298">
        <f>D11-E11</f>
        <v>1</v>
      </c>
      <c r="J11" s="369"/>
      <c r="K11" s="369"/>
      <c r="O11" s="366"/>
      <c r="P11" s="365"/>
    </row>
    <row r="12" spans="1:16" ht="12" customHeight="1">
      <c r="A12" s="356"/>
      <c r="B12" s="356"/>
      <c r="C12" s="371" t="s">
        <v>1026</v>
      </c>
      <c r="D12" s="370">
        <v>64</v>
      </c>
      <c r="E12" s="370">
        <v>64</v>
      </c>
      <c r="G12" s="298">
        <f>D12-E12</f>
        <v>0</v>
      </c>
      <c r="J12" s="369"/>
      <c r="K12" s="369"/>
      <c r="O12" s="366"/>
      <c r="P12" s="365"/>
    </row>
    <row r="13" spans="1:16" ht="12" customHeight="1">
      <c r="A13" s="356"/>
      <c r="B13" s="356"/>
      <c r="C13" s="371" t="s">
        <v>55</v>
      </c>
      <c r="D13" s="370">
        <v>62</v>
      </c>
      <c r="E13" s="370">
        <v>61</v>
      </c>
      <c r="G13" s="298">
        <f>D13-E13</f>
        <v>1</v>
      </c>
      <c r="J13" s="369"/>
      <c r="K13" s="369"/>
      <c r="O13" s="372"/>
      <c r="P13" s="365"/>
    </row>
    <row r="14" spans="1:16" ht="12" customHeight="1">
      <c r="A14" s="356"/>
      <c r="B14" s="356"/>
      <c r="C14" s="371" t="s">
        <v>54</v>
      </c>
      <c r="D14" s="370">
        <v>61</v>
      </c>
      <c r="E14" s="370">
        <v>61</v>
      </c>
      <c r="G14" s="298">
        <f>D14-E14</f>
        <v>0</v>
      </c>
      <c r="J14" s="369"/>
      <c r="K14" s="369"/>
      <c r="O14" s="367"/>
      <c r="P14" s="365"/>
    </row>
    <row r="15" spans="1:16" ht="12" customHeight="1">
      <c r="A15" s="356"/>
      <c r="B15" s="356"/>
      <c r="C15" s="371"/>
      <c r="D15" s="370"/>
      <c r="E15" s="370"/>
      <c r="G15" s="298"/>
      <c r="J15" s="369"/>
      <c r="K15" s="369"/>
      <c r="O15" s="367"/>
      <c r="P15" s="365"/>
    </row>
    <row r="16" spans="1:16" ht="12" customHeight="1">
      <c r="A16" s="373"/>
      <c r="B16" s="356"/>
      <c r="C16" s="371" t="s">
        <v>32</v>
      </c>
      <c r="D16" s="370">
        <v>59</v>
      </c>
      <c r="E16" s="370">
        <v>58</v>
      </c>
      <c r="G16" s="298">
        <f t="shared" ref="G16:G26" si="0">D16-E16</f>
        <v>1</v>
      </c>
      <c r="J16" s="369"/>
      <c r="K16" s="369"/>
      <c r="O16" s="367"/>
      <c r="P16" s="365"/>
    </row>
    <row r="17" spans="1:16" ht="12" customHeight="1">
      <c r="A17" s="359"/>
      <c r="B17" s="356"/>
      <c r="C17" s="371" t="s">
        <v>48</v>
      </c>
      <c r="D17" s="370">
        <v>58</v>
      </c>
      <c r="E17" s="370">
        <v>57</v>
      </c>
      <c r="G17" s="298">
        <f t="shared" si="0"/>
        <v>1</v>
      </c>
      <c r="J17" s="369"/>
      <c r="K17" s="369"/>
      <c r="O17" s="367"/>
      <c r="P17" s="365"/>
    </row>
    <row r="18" spans="1:16" ht="12" customHeight="1">
      <c r="A18" s="373"/>
      <c r="B18" s="361"/>
      <c r="C18" s="371" t="s">
        <v>47</v>
      </c>
      <c r="D18" s="370">
        <v>57</v>
      </c>
      <c r="E18" s="370">
        <v>57</v>
      </c>
      <c r="G18" s="298">
        <f t="shared" si="0"/>
        <v>0</v>
      </c>
      <c r="J18" s="369"/>
      <c r="K18" s="369"/>
      <c r="O18" s="367"/>
      <c r="P18" s="365"/>
    </row>
    <row r="19" spans="1:16" ht="12" customHeight="1">
      <c r="A19" s="356"/>
      <c r="B19" s="356"/>
      <c r="C19" s="371" t="s">
        <v>50</v>
      </c>
      <c r="D19" s="370">
        <v>57</v>
      </c>
      <c r="E19" s="370">
        <v>51</v>
      </c>
      <c r="G19" s="298">
        <f t="shared" si="0"/>
        <v>6</v>
      </c>
      <c r="J19" s="369"/>
      <c r="K19" s="369"/>
      <c r="O19" s="367"/>
      <c r="P19" s="365"/>
    </row>
    <row r="20" spans="1:16" ht="12" customHeight="1">
      <c r="A20" s="356"/>
      <c r="B20" s="356"/>
      <c r="C20" s="371" t="s">
        <v>52</v>
      </c>
      <c r="D20" s="370">
        <v>57</v>
      </c>
      <c r="E20" s="370">
        <v>56</v>
      </c>
      <c r="G20" s="298">
        <f t="shared" si="0"/>
        <v>1</v>
      </c>
      <c r="J20" s="369"/>
      <c r="K20" s="369"/>
      <c r="O20" s="372"/>
      <c r="P20" s="365"/>
    </row>
    <row r="21" spans="1:16" ht="12" customHeight="1">
      <c r="A21" s="356"/>
      <c r="B21" s="356"/>
      <c r="C21" s="371" t="s">
        <v>38</v>
      </c>
      <c r="D21" s="370">
        <v>53</v>
      </c>
      <c r="E21" s="370">
        <v>51</v>
      </c>
      <c r="G21" s="298">
        <f t="shared" si="0"/>
        <v>2</v>
      </c>
      <c r="J21" s="369"/>
      <c r="K21" s="369"/>
      <c r="O21" s="367"/>
      <c r="P21" s="365"/>
    </row>
    <row r="22" spans="1:16" ht="12" customHeight="1">
      <c r="A22" s="356"/>
      <c r="B22" s="356"/>
      <c r="C22" s="371" t="s">
        <v>1027</v>
      </c>
      <c r="D22" s="370">
        <v>52</v>
      </c>
      <c r="E22" s="370">
        <v>47</v>
      </c>
      <c r="G22" s="298">
        <f t="shared" si="0"/>
        <v>5</v>
      </c>
      <c r="J22" s="369"/>
      <c r="K22" s="369"/>
      <c r="O22" s="367"/>
      <c r="P22" s="365"/>
    </row>
    <row r="23" spans="1:16" ht="12" customHeight="1">
      <c r="A23" s="356"/>
      <c r="B23" s="356"/>
      <c r="C23" s="371" t="s">
        <v>56</v>
      </c>
      <c r="D23" s="370">
        <v>52</v>
      </c>
      <c r="E23" s="370">
        <v>51</v>
      </c>
      <c r="G23" s="298">
        <f t="shared" si="0"/>
        <v>1</v>
      </c>
      <c r="J23" s="369"/>
      <c r="K23" s="369"/>
      <c r="O23" s="367"/>
      <c r="P23" s="365"/>
    </row>
    <row r="24" spans="1:16" ht="12" customHeight="1">
      <c r="A24" s="356"/>
      <c r="B24" s="356"/>
      <c r="C24" s="371" t="s">
        <v>1028</v>
      </c>
      <c r="D24" s="370">
        <v>51</v>
      </c>
      <c r="E24" s="370">
        <v>47</v>
      </c>
      <c r="G24" s="298">
        <f t="shared" si="0"/>
        <v>4</v>
      </c>
      <c r="J24" s="369"/>
      <c r="K24" s="369"/>
      <c r="O24" s="367"/>
      <c r="P24" s="365"/>
    </row>
    <row r="25" spans="1:16" ht="12" customHeight="1">
      <c r="A25" s="356"/>
      <c r="B25" s="356"/>
      <c r="C25" s="371" t="s">
        <v>31</v>
      </c>
      <c r="D25" s="370">
        <v>50</v>
      </c>
      <c r="E25" s="370">
        <v>47</v>
      </c>
      <c r="G25" s="298">
        <f t="shared" si="0"/>
        <v>3</v>
      </c>
      <c r="J25" s="369"/>
      <c r="K25" s="369"/>
      <c r="O25" s="372"/>
      <c r="P25" s="365"/>
    </row>
    <row r="26" spans="1:16" ht="12" customHeight="1">
      <c r="A26" s="356"/>
      <c r="B26" s="356"/>
      <c r="C26" s="371" t="s">
        <v>46</v>
      </c>
      <c r="D26" s="370">
        <v>50</v>
      </c>
      <c r="E26" s="370">
        <v>50</v>
      </c>
      <c r="G26" s="298">
        <f t="shared" si="0"/>
        <v>0</v>
      </c>
      <c r="J26" s="369"/>
      <c r="K26" s="369"/>
      <c r="O26" s="367"/>
      <c r="P26" s="365"/>
    </row>
    <row r="27" spans="1:16" ht="12" customHeight="1">
      <c r="A27" s="356"/>
      <c r="B27" s="356"/>
      <c r="C27" s="371"/>
      <c r="D27" s="370"/>
      <c r="E27" s="370"/>
      <c r="G27" s="298"/>
      <c r="J27" s="369"/>
      <c r="K27" s="369"/>
      <c r="O27" s="367"/>
      <c r="P27" s="365"/>
    </row>
    <row r="28" spans="1:16" ht="12" customHeight="1">
      <c r="A28" s="356"/>
      <c r="B28" s="356"/>
      <c r="C28" s="371" t="s">
        <v>45</v>
      </c>
      <c r="D28" s="370">
        <v>49</v>
      </c>
      <c r="E28" s="370">
        <v>47</v>
      </c>
      <c r="G28" s="298">
        <f t="shared" ref="G28:G33" si="1">D28-E28</f>
        <v>2</v>
      </c>
      <c r="J28" s="369"/>
      <c r="K28" s="369"/>
      <c r="O28" s="366"/>
      <c r="P28" s="365"/>
    </row>
    <row r="29" spans="1:16" ht="12" customHeight="1">
      <c r="A29" s="356"/>
      <c r="B29" s="356"/>
      <c r="C29" s="371" t="s">
        <v>33</v>
      </c>
      <c r="D29" s="370">
        <v>49</v>
      </c>
      <c r="E29" s="370">
        <v>48</v>
      </c>
      <c r="G29" s="298">
        <f t="shared" si="1"/>
        <v>1</v>
      </c>
      <c r="J29" s="369"/>
      <c r="K29" s="369"/>
      <c r="O29" s="366"/>
      <c r="P29" s="365"/>
    </row>
    <row r="30" spans="1:16" ht="12" customHeight="1">
      <c r="A30" s="356"/>
      <c r="B30" s="356"/>
      <c r="C30" s="371" t="s">
        <v>42</v>
      </c>
      <c r="D30" s="370">
        <v>49</v>
      </c>
      <c r="E30" s="370">
        <v>49</v>
      </c>
      <c r="G30" s="298">
        <f t="shared" si="1"/>
        <v>0</v>
      </c>
      <c r="J30" s="369"/>
      <c r="K30" s="369"/>
      <c r="O30" s="366"/>
      <c r="P30" s="365"/>
    </row>
    <row r="31" spans="1:16" ht="12" customHeight="1">
      <c r="A31" s="356"/>
      <c r="B31" s="356"/>
      <c r="C31" s="371" t="s">
        <v>1029</v>
      </c>
      <c r="D31" s="370">
        <v>44</v>
      </c>
      <c r="E31" s="370">
        <v>41</v>
      </c>
      <c r="G31" s="298">
        <f t="shared" si="1"/>
        <v>3</v>
      </c>
      <c r="J31" s="369"/>
      <c r="K31" s="369"/>
      <c r="O31" s="366"/>
      <c r="P31" s="365"/>
    </row>
    <row r="32" spans="1:16" ht="12" customHeight="1">
      <c r="A32" s="356"/>
      <c r="B32" s="356"/>
      <c r="C32" s="371" t="s">
        <v>49</v>
      </c>
      <c r="D32" s="370">
        <v>43</v>
      </c>
      <c r="E32" s="370">
        <v>42</v>
      </c>
      <c r="G32" s="298">
        <f t="shared" si="1"/>
        <v>1</v>
      </c>
      <c r="J32" s="369"/>
      <c r="K32" s="369"/>
      <c r="O32" s="366"/>
      <c r="P32" s="365"/>
    </row>
    <row r="33" spans="1:19" ht="12" customHeight="1">
      <c r="A33" s="356"/>
      <c r="B33" s="356"/>
      <c r="C33" s="371" t="s">
        <v>37</v>
      </c>
      <c r="D33" s="370">
        <v>42</v>
      </c>
      <c r="E33" s="370">
        <v>42</v>
      </c>
      <c r="G33" s="298">
        <f t="shared" si="1"/>
        <v>0</v>
      </c>
      <c r="J33" s="369"/>
      <c r="K33" s="369"/>
      <c r="O33" s="366"/>
      <c r="P33" s="365"/>
    </row>
    <row r="34" spans="1:19" ht="12" customHeight="1">
      <c r="A34" s="356"/>
      <c r="B34" s="356"/>
      <c r="C34" s="371"/>
      <c r="D34" s="370"/>
      <c r="E34" s="370"/>
      <c r="G34" s="298"/>
      <c r="J34" s="369"/>
      <c r="K34" s="369"/>
      <c r="O34" s="366"/>
      <c r="P34" s="365"/>
    </row>
    <row r="35" spans="1:19" ht="12" customHeight="1">
      <c r="A35" s="356"/>
      <c r="B35" s="356"/>
      <c r="C35" s="318"/>
      <c r="E35" s="315"/>
      <c r="G35" s="298">
        <f>D35-E35</f>
        <v>0</v>
      </c>
      <c r="O35" s="366"/>
      <c r="P35" s="365"/>
    </row>
    <row r="36" spans="1:19" ht="12" customHeight="1">
      <c r="A36" s="356"/>
      <c r="B36" s="356"/>
      <c r="C36" s="318" t="s">
        <v>66</v>
      </c>
      <c r="D36" s="296">
        <v>61</v>
      </c>
      <c r="E36" s="368">
        <v>61</v>
      </c>
      <c r="G36" s="298">
        <f>D36-E36</f>
        <v>0</v>
      </c>
      <c r="O36" s="367"/>
      <c r="P36" s="365"/>
    </row>
    <row r="37" spans="1:19" ht="12" customHeight="1">
      <c r="A37" s="356"/>
      <c r="B37" s="356"/>
      <c r="C37" s="318" t="s">
        <v>67</v>
      </c>
      <c r="D37" s="296">
        <v>56</v>
      </c>
      <c r="E37" s="368">
        <v>56</v>
      </c>
      <c r="G37" s="298">
        <f>D37-E37</f>
        <v>0</v>
      </c>
      <c r="O37" s="367"/>
      <c r="P37" s="365"/>
    </row>
    <row r="38" spans="1:19" ht="12" customHeight="1">
      <c r="A38" s="356"/>
      <c r="B38" s="356"/>
      <c r="C38" s="318"/>
      <c r="E38" s="315"/>
      <c r="O38" s="366"/>
      <c r="P38" s="365"/>
    </row>
    <row r="39" spans="1:19" ht="12" customHeight="1">
      <c r="A39" s="356"/>
      <c r="B39" s="356"/>
      <c r="C39" s="318"/>
      <c r="E39" s="315"/>
      <c r="O39" s="366"/>
      <c r="P39" s="365"/>
    </row>
    <row r="40" spans="1:19" ht="12" customHeight="1">
      <c r="A40" s="359"/>
      <c r="B40" s="309"/>
      <c r="O40" s="366"/>
      <c r="P40" s="365"/>
    </row>
    <row r="41" spans="1:19" ht="36" customHeight="1">
      <c r="A41" s="309"/>
      <c r="B41" s="309"/>
      <c r="C41" s="493" t="s">
        <v>1030</v>
      </c>
      <c r="D41" s="493"/>
      <c r="E41" s="493"/>
      <c r="F41" s="493"/>
      <c r="G41" s="493"/>
      <c r="H41" s="493"/>
      <c r="I41" s="493"/>
      <c r="J41" s="493"/>
      <c r="K41" s="493"/>
      <c r="L41" s="493"/>
      <c r="M41" s="493"/>
      <c r="N41" s="493"/>
      <c r="O41" s="366"/>
      <c r="P41" s="365"/>
      <c r="Q41" s="322"/>
      <c r="R41" s="322"/>
      <c r="S41" s="322"/>
    </row>
    <row r="42" spans="1:19">
      <c r="A42" s="309"/>
      <c r="C42" s="364"/>
    </row>
    <row r="43" spans="1:19">
      <c r="A43" s="309"/>
      <c r="C43" s="334" t="s">
        <v>1031</v>
      </c>
    </row>
    <row r="44" spans="1:19">
      <c r="A44" s="309"/>
      <c r="C44" s="346" t="s">
        <v>1032</v>
      </c>
    </row>
    <row r="45" spans="1:19">
      <c r="A45" s="307" t="s">
        <v>1033</v>
      </c>
    </row>
    <row r="46" spans="1:19">
      <c r="A46" s="306" t="s">
        <v>1034</v>
      </c>
      <c r="D46" s="353"/>
    </row>
    <row r="47" spans="1:19">
      <c r="A47" s="296" t="s">
        <v>1035</v>
      </c>
      <c r="C47" s="318"/>
      <c r="D47" s="353"/>
    </row>
    <row r="50" spans="1:3">
      <c r="C50" s="306"/>
    </row>
    <row r="51" spans="1:3">
      <c r="C51" s="305"/>
    </row>
    <row r="52" spans="1:3">
      <c r="B52" s="307"/>
    </row>
    <row r="53" spans="1:3">
      <c r="A53" s="363"/>
      <c r="B53" s="306"/>
    </row>
    <row r="100" s="296" customFormat="1" ht="24" customHeight="1"/>
  </sheetData>
  <mergeCells count="1">
    <mergeCell ref="C41:N41"/>
  </mergeCells>
  <pageMargins left="0" right="0" top="0" bottom="0" header="0" footer="0"/>
  <pageSetup paperSize="150" orientation="portrait" horizontalDpi="2400" verticalDpi="2400" r:id="rId1"/>
  <headerFooter alignWithMargins="0"/>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DD108-733B-497D-A721-F0F1036FA2DE}">
  <dimension ref="A1:AD38"/>
  <sheetViews>
    <sheetView showGridLines="0" topLeftCell="A43" zoomScale="70" zoomScaleNormal="70" workbookViewId="0">
      <selection activeCell="F43" sqref="F43"/>
    </sheetView>
  </sheetViews>
  <sheetFormatPr defaultColWidth="8.28515625" defaultRowHeight="12.75"/>
  <cols>
    <col min="1" max="2" width="8.28515625" style="296" customWidth="1"/>
    <col min="3" max="3" width="17.42578125" style="296" customWidth="1"/>
    <col min="4" max="14" width="9.140625" style="296" customWidth="1"/>
    <col min="15" max="15" width="12.140625" style="296" customWidth="1"/>
    <col min="16" max="16384" width="8.28515625" style="296"/>
  </cols>
  <sheetData>
    <row r="1" spans="1:26" s="307" customFormat="1">
      <c r="A1" s="344"/>
      <c r="B1" s="343"/>
    </row>
    <row r="2" spans="1:26" s="307" customFormat="1">
      <c r="A2" s="359"/>
      <c r="B2" s="309"/>
    </row>
    <row r="3" spans="1:26" s="307" customFormat="1">
      <c r="C3" s="342" t="s">
        <v>988</v>
      </c>
    </row>
    <row r="4" spans="1:26" s="307" customFormat="1">
      <c r="C4" s="307" t="s">
        <v>990</v>
      </c>
    </row>
    <row r="5" spans="1:26" s="307" customFormat="1">
      <c r="A5" s="309"/>
      <c r="B5" s="309"/>
      <c r="C5" s="309"/>
      <c r="D5" s="309"/>
      <c r="E5" s="309"/>
      <c r="F5" s="309"/>
      <c r="G5" s="309"/>
      <c r="H5" s="309"/>
      <c r="I5" s="309"/>
      <c r="J5" s="309"/>
      <c r="K5" s="309"/>
      <c r="L5" s="309"/>
      <c r="M5" s="309"/>
      <c r="N5" s="309"/>
      <c r="O5" s="309"/>
      <c r="P5" s="309"/>
      <c r="Q5" s="309"/>
      <c r="R5" s="309"/>
      <c r="S5" s="309"/>
      <c r="T5" s="309"/>
      <c r="U5" s="309"/>
      <c r="V5" s="309"/>
      <c r="W5" s="309"/>
      <c r="X5" s="309"/>
      <c r="Y5" s="309"/>
      <c r="Z5" s="309"/>
    </row>
    <row r="6" spans="1:26" s="337" customFormat="1">
      <c r="A6" s="340"/>
      <c r="B6" s="340"/>
      <c r="C6" s="375" t="s">
        <v>1036</v>
      </c>
      <c r="D6" s="338"/>
      <c r="E6" s="338"/>
      <c r="F6" s="338"/>
      <c r="G6" s="338"/>
      <c r="K6" s="338"/>
      <c r="L6" s="338"/>
      <c r="M6" s="338"/>
      <c r="N6" s="338"/>
      <c r="O6" s="338"/>
      <c r="P6" s="338"/>
    </row>
    <row r="7" spans="1:26" s="334" customFormat="1">
      <c r="C7" s="335" t="s">
        <v>997</v>
      </c>
      <c r="D7" s="335"/>
      <c r="E7" s="335"/>
      <c r="F7" s="335"/>
      <c r="G7" s="335"/>
      <c r="K7" s="335"/>
      <c r="L7" s="335"/>
      <c r="M7" s="335"/>
    </row>
    <row r="9" spans="1:26" ht="12" customHeight="1"/>
    <row r="10" spans="1:26" ht="12" customHeight="1">
      <c r="C10" s="318"/>
      <c r="D10" s="300">
        <v>2018</v>
      </c>
    </row>
    <row r="11" spans="1:26" ht="12" customHeight="1">
      <c r="A11" s="354"/>
      <c r="B11" s="356"/>
      <c r="C11" s="318" t="s">
        <v>1037</v>
      </c>
      <c r="D11" s="345">
        <v>15.2</v>
      </c>
      <c r="E11" s="328"/>
      <c r="F11" s="378"/>
      <c r="G11" s="378"/>
      <c r="I11" s="345"/>
      <c r="J11" s="345"/>
      <c r="P11" s="307"/>
    </row>
    <row r="12" spans="1:26" ht="12" customHeight="1">
      <c r="A12" s="354"/>
      <c r="B12" s="356"/>
      <c r="C12" s="318" t="s">
        <v>32</v>
      </c>
      <c r="D12" s="345">
        <v>14.1</v>
      </c>
      <c r="E12" s="328"/>
      <c r="F12" s="378"/>
      <c r="G12" s="378"/>
      <c r="I12" s="345"/>
      <c r="J12" s="345"/>
      <c r="O12" s="318"/>
      <c r="P12" s="378"/>
    </row>
    <row r="13" spans="1:26" ht="12" customHeight="1">
      <c r="A13" s="354"/>
      <c r="B13" s="356"/>
      <c r="C13" s="318" t="s">
        <v>54</v>
      </c>
      <c r="D13" s="345">
        <v>13.3</v>
      </c>
      <c r="E13" s="328"/>
      <c r="F13" s="378"/>
      <c r="G13" s="378"/>
      <c r="I13" s="345"/>
      <c r="J13" s="345"/>
      <c r="O13" s="318"/>
      <c r="P13" s="378"/>
    </row>
    <row r="14" spans="1:26" ht="12" customHeight="1">
      <c r="A14" s="354"/>
      <c r="B14" s="356"/>
      <c r="C14" s="318" t="s">
        <v>52</v>
      </c>
      <c r="D14" s="345">
        <v>12.1</v>
      </c>
      <c r="E14" s="328"/>
      <c r="F14" s="378"/>
      <c r="G14" s="378"/>
      <c r="I14" s="345"/>
      <c r="J14" s="345"/>
      <c r="O14" s="318"/>
      <c r="P14" s="378"/>
    </row>
    <row r="15" spans="1:26" ht="12" customHeight="1">
      <c r="A15" s="354"/>
      <c r="B15" s="356"/>
      <c r="C15" s="318" t="s">
        <v>41</v>
      </c>
      <c r="D15" s="345">
        <v>11.6</v>
      </c>
      <c r="E15" s="328"/>
      <c r="F15" s="378"/>
      <c r="G15" s="378"/>
      <c r="I15" s="345"/>
      <c r="J15" s="345"/>
      <c r="O15" s="318"/>
      <c r="P15" s="378"/>
    </row>
    <row r="16" spans="1:26" ht="12" customHeight="1">
      <c r="A16" s="354"/>
      <c r="B16" s="356"/>
      <c r="C16" s="296" t="s">
        <v>39</v>
      </c>
      <c r="D16" s="345">
        <v>8.85</v>
      </c>
      <c r="E16" s="328"/>
      <c r="F16" s="378"/>
      <c r="G16" s="378"/>
      <c r="I16" s="345"/>
      <c r="J16" s="345"/>
      <c r="O16" s="318"/>
      <c r="P16" s="378"/>
    </row>
    <row r="17" spans="1:16" ht="12" customHeight="1">
      <c r="A17" s="354"/>
      <c r="B17" s="356"/>
      <c r="C17" s="318" t="s">
        <v>38</v>
      </c>
      <c r="D17" s="345">
        <v>8.3000000000000007</v>
      </c>
      <c r="E17" s="328"/>
      <c r="F17" s="378"/>
      <c r="G17" s="378"/>
      <c r="I17" s="345"/>
      <c r="J17" s="345"/>
      <c r="O17" s="318"/>
      <c r="P17" s="378"/>
    </row>
    <row r="18" spans="1:16" ht="12" customHeight="1">
      <c r="A18" s="354"/>
      <c r="B18" s="356"/>
      <c r="C18" s="318" t="s">
        <v>48</v>
      </c>
      <c r="D18" s="345">
        <v>7.7</v>
      </c>
      <c r="E18" s="328"/>
      <c r="F18" s="378"/>
      <c r="G18" s="378"/>
      <c r="I18" s="345"/>
      <c r="J18" s="345"/>
      <c r="O18" s="318"/>
      <c r="P18" s="378"/>
    </row>
    <row r="19" spans="1:16" ht="12" customHeight="1">
      <c r="A19" s="354"/>
      <c r="B19" s="361"/>
      <c r="C19" s="318" t="s">
        <v>45</v>
      </c>
      <c r="D19" s="345">
        <v>7.3</v>
      </c>
      <c r="E19" s="328"/>
      <c r="F19" s="378"/>
      <c r="G19" s="378"/>
      <c r="I19" s="345"/>
      <c r="J19" s="345"/>
      <c r="O19" s="318"/>
      <c r="P19" s="378"/>
    </row>
    <row r="20" spans="1:16" ht="12" customHeight="1">
      <c r="A20" s="354"/>
      <c r="B20" s="356"/>
      <c r="C20" s="318" t="s">
        <v>36</v>
      </c>
      <c r="D20" s="296">
        <v>6.6</v>
      </c>
      <c r="E20" s="328"/>
      <c r="F20" s="378"/>
      <c r="G20" s="378"/>
      <c r="I20" s="345"/>
      <c r="J20" s="345"/>
      <c r="O20" s="318"/>
      <c r="P20" s="378"/>
    </row>
    <row r="21" spans="1:16" ht="12" customHeight="1">
      <c r="A21" s="354"/>
      <c r="B21" s="356"/>
      <c r="C21" s="318" t="s">
        <v>46</v>
      </c>
      <c r="D21" s="345">
        <v>6.1</v>
      </c>
      <c r="E21" s="328"/>
      <c r="F21" s="378"/>
      <c r="G21" s="378"/>
      <c r="I21" s="345"/>
      <c r="J21" s="345"/>
      <c r="O21" s="318"/>
      <c r="P21" s="378"/>
    </row>
    <row r="22" spans="1:16" ht="12" customHeight="1">
      <c r="A22" s="354"/>
      <c r="B22" s="356"/>
      <c r="C22" s="318" t="s">
        <v>1038</v>
      </c>
      <c r="D22" s="345">
        <v>6.1</v>
      </c>
      <c r="E22" s="380"/>
      <c r="F22" s="378"/>
      <c r="G22" s="378"/>
      <c r="I22" s="345"/>
      <c r="J22" s="345"/>
      <c r="O22" s="318"/>
      <c r="P22" s="378"/>
    </row>
    <row r="23" spans="1:16" ht="12" customHeight="1">
      <c r="A23" s="354"/>
      <c r="B23" s="356"/>
      <c r="C23" s="318" t="s">
        <v>56</v>
      </c>
      <c r="D23" s="345">
        <v>5.7</v>
      </c>
      <c r="F23" s="378"/>
      <c r="G23" s="378"/>
      <c r="I23" s="345"/>
      <c r="J23" s="345"/>
      <c r="O23" s="318"/>
      <c r="P23" s="378"/>
    </row>
    <row r="24" spans="1:16" ht="12" customHeight="1">
      <c r="A24" s="354"/>
      <c r="B24" s="356"/>
      <c r="C24" s="318" t="s">
        <v>47</v>
      </c>
      <c r="D24" s="345">
        <v>5.0999999999999996</v>
      </c>
      <c r="E24" s="328"/>
      <c r="F24" s="378"/>
      <c r="G24" s="378"/>
      <c r="I24" s="345"/>
      <c r="J24" s="345"/>
      <c r="O24" s="318"/>
      <c r="P24" s="378"/>
    </row>
    <row r="25" spans="1:16" ht="12" customHeight="1">
      <c r="A25" s="354"/>
      <c r="B25" s="356"/>
      <c r="C25" s="296" t="s">
        <v>42</v>
      </c>
      <c r="D25" s="345">
        <v>5</v>
      </c>
      <c r="E25" s="328"/>
      <c r="F25" s="378"/>
      <c r="G25" s="378"/>
      <c r="I25" s="345"/>
      <c r="J25" s="345"/>
      <c r="O25" s="318"/>
      <c r="P25" s="378"/>
    </row>
    <row r="26" spans="1:16" ht="12" customHeight="1">
      <c r="A26" s="354"/>
      <c r="B26" s="356"/>
      <c r="C26" s="318" t="s">
        <v>53</v>
      </c>
      <c r="D26" s="345">
        <v>4.4000000000000004</v>
      </c>
      <c r="E26" s="328"/>
      <c r="F26" s="378"/>
      <c r="G26" s="378"/>
      <c r="I26" s="345"/>
      <c r="J26" s="345"/>
      <c r="O26" s="318"/>
      <c r="P26" s="378"/>
    </row>
    <row r="27" spans="1:16" ht="12" customHeight="1">
      <c r="A27" s="354"/>
      <c r="B27" s="356"/>
      <c r="C27" s="318" t="s">
        <v>37</v>
      </c>
      <c r="D27" s="345">
        <v>3.58</v>
      </c>
      <c r="E27" s="328"/>
      <c r="F27" s="378"/>
      <c r="G27" s="378"/>
      <c r="I27" s="345"/>
      <c r="J27" s="345"/>
      <c r="O27" s="318"/>
      <c r="P27" s="378"/>
    </row>
    <row r="28" spans="1:16" ht="12" customHeight="1">
      <c r="A28" s="354"/>
      <c r="B28" s="356"/>
      <c r="C28" s="318" t="s">
        <v>33</v>
      </c>
      <c r="D28" s="345">
        <v>3.1</v>
      </c>
      <c r="E28" s="328"/>
      <c r="F28" s="378"/>
      <c r="G28" s="378"/>
      <c r="I28" s="345"/>
      <c r="J28" s="345"/>
      <c r="O28" s="318"/>
      <c r="P28" s="378"/>
    </row>
    <row r="29" spans="1:16" ht="12" customHeight="1">
      <c r="A29" s="354"/>
      <c r="B29" s="356"/>
      <c r="C29" s="318" t="s">
        <v>49</v>
      </c>
      <c r="D29" s="345">
        <v>1.8</v>
      </c>
      <c r="E29" s="328"/>
      <c r="F29" s="378"/>
      <c r="G29" s="378"/>
      <c r="I29" s="345"/>
      <c r="J29" s="345"/>
    </row>
    <row r="30" spans="1:16" ht="12" customHeight="1">
      <c r="A30" s="354"/>
      <c r="B30" s="356"/>
      <c r="C30" s="318" t="s">
        <v>31</v>
      </c>
      <c r="D30" s="345">
        <v>0.91</v>
      </c>
      <c r="E30" s="328"/>
      <c r="F30" s="378"/>
      <c r="G30" s="378"/>
      <c r="I30" s="345"/>
      <c r="J30" s="345"/>
      <c r="O30" s="318"/>
      <c r="P30" s="378"/>
    </row>
    <row r="31" spans="1:16" ht="12" customHeight="1">
      <c r="A31" s="354"/>
      <c r="B31" s="356"/>
      <c r="C31" s="318" t="s">
        <v>40</v>
      </c>
      <c r="D31" s="345">
        <v>0.8</v>
      </c>
      <c r="E31" s="328"/>
      <c r="F31" s="378"/>
      <c r="G31" s="378"/>
      <c r="I31" s="345"/>
      <c r="J31" s="345"/>
      <c r="O31" s="318"/>
      <c r="P31" s="378"/>
    </row>
    <row r="32" spans="1:16" ht="12" customHeight="1">
      <c r="A32" s="356"/>
      <c r="B32" s="356"/>
      <c r="C32" s="318"/>
      <c r="D32" s="345"/>
      <c r="E32" s="328"/>
      <c r="F32" s="378"/>
      <c r="G32" s="378"/>
      <c r="I32" s="345"/>
      <c r="J32" s="345"/>
      <c r="O32" s="318"/>
      <c r="P32" s="378"/>
    </row>
    <row r="33" spans="1:30" ht="30" customHeight="1">
      <c r="A33" s="356"/>
      <c r="B33" s="356"/>
      <c r="C33" s="318"/>
      <c r="D33" s="378"/>
      <c r="E33" s="379"/>
      <c r="F33" s="378"/>
      <c r="G33" s="378"/>
      <c r="I33" s="345"/>
      <c r="J33" s="345"/>
      <c r="O33" s="318"/>
      <c r="P33" s="378"/>
    </row>
    <row r="34" spans="1:30" ht="30" customHeight="1">
      <c r="A34" s="309"/>
      <c r="B34" s="309"/>
      <c r="C34" s="495" t="s">
        <v>1039</v>
      </c>
      <c r="D34" s="495"/>
      <c r="E34" s="495"/>
      <c r="F34" s="495"/>
      <c r="G34" s="495"/>
      <c r="H34" s="495"/>
      <c r="I34" s="495"/>
      <c r="J34" s="495"/>
      <c r="K34" s="495"/>
      <c r="L34" s="495"/>
      <c r="M34" s="495"/>
      <c r="N34" s="495"/>
      <c r="Q34" s="377"/>
      <c r="R34" s="496"/>
      <c r="S34" s="496"/>
      <c r="T34" s="496"/>
      <c r="U34" s="496"/>
      <c r="V34" s="496"/>
      <c r="W34" s="496"/>
      <c r="X34" s="496"/>
      <c r="Y34" s="496"/>
      <c r="Z34" s="496"/>
      <c r="AA34" s="496"/>
      <c r="AB34" s="496"/>
      <c r="AC34" s="496"/>
      <c r="AD34" s="496"/>
    </row>
    <row r="35" spans="1:30" ht="35.1" customHeight="1">
      <c r="C35" s="494" t="s">
        <v>1032</v>
      </c>
      <c r="D35" s="494"/>
      <c r="E35" s="494"/>
      <c r="F35" s="494"/>
      <c r="G35" s="494"/>
      <c r="H35" s="494"/>
      <c r="I35" s="494"/>
      <c r="J35" s="494"/>
      <c r="K35" s="494"/>
      <c r="L35" s="494"/>
      <c r="M35" s="494"/>
      <c r="N35" s="494"/>
    </row>
    <row r="37" spans="1:30" ht="15">
      <c r="C37" s="348" t="s">
        <v>1040</v>
      </c>
    </row>
    <row r="38" spans="1:30" ht="15">
      <c r="C38" s="376" t="s">
        <v>1041</v>
      </c>
    </row>
  </sheetData>
  <mergeCells count="3">
    <mergeCell ref="C35:N35"/>
    <mergeCell ref="C34:N34"/>
    <mergeCell ref="R34:AD34"/>
  </mergeCells>
  <pageMargins left="0" right="0" top="0" bottom="0" header="0" footer="0"/>
  <pageSetup paperSize="9" orientation="landscape"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66432-F862-498E-9C04-DC4FD499CD9A}">
  <dimension ref="A1:D14"/>
  <sheetViews>
    <sheetView workbookViewId="0">
      <selection activeCell="A40" sqref="A40:XFD40"/>
    </sheetView>
  </sheetViews>
  <sheetFormatPr defaultRowHeight="15"/>
  <sheetData>
    <row r="1" spans="1:4">
      <c r="A1" t="s">
        <v>1042</v>
      </c>
      <c r="B1" t="s">
        <v>1043</v>
      </c>
    </row>
    <row r="2" spans="1:4">
      <c r="A2" t="s">
        <v>1044</v>
      </c>
      <c r="B2" t="s">
        <v>1045</v>
      </c>
      <c r="C2" t="s">
        <v>54</v>
      </c>
      <c r="D2" t="s">
        <v>1046</v>
      </c>
    </row>
    <row r="3" spans="1:4">
      <c r="A3">
        <v>2011</v>
      </c>
      <c r="B3">
        <v>9</v>
      </c>
      <c r="C3">
        <v>18.899999999999999</v>
      </c>
      <c r="D3">
        <v>27.9</v>
      </c>
    </row>
    <row r="4" spans="1:4">
      <c r="A4">
        <v>2012</v>
      </c>
      <c r="B4">
        <v>8.9</v>
      </c>
      <c r="C4">
        <v>18.899999999999999</v>
      </c>
      <c r="D4">
        <v>27.8</v>
      </c>
    </row>
    <row r="5" spans="1:4">
      <c r="A5">
        <v>2013</v>
      </c>
      <c r="B5">
        <v>9.1</v>
      </c>
      <c r="C5">
        <v>18.100000000000001</v>
      </c>
      <c r="D5">
        <v>27.2</v>
      </c>
    </row>
    <row r="6" spans="1:4">
      <c r="A6">
        <v>2014</v>
      </c>
      <c r="B6">
        <v>9.6999999999999993</v>
      </c>
      <c r="C6">
        <v>19.7</v>
      </c>
      <c r="D6">
        <v>29.4</v>
      </c>
    </row>
    <row r="7" spans="1:4">
      <c r="A7">
        <v>2015</v>
      </c>
      <c r="B7">
        <v>9.6999999999999993</v>
      </c>
      <c r="C7">
        <v>18.600000000000001</v>
      </c>
      <c r="D7">
        <v>28.3</v>
      </c>
    </row>
    <row r="8" spans="1:4">
      <c r="A8">
        <v>2016</v>
      </c>
      <c r="B8">
        <v>9.8000000000000007</v>
      </c>
      <c r="C8">
        <v>18.600000000000001</v>
      </c>
      <c r="D8">
        <v>28.4</v>
      </c>
    </row>
    <row r="9" spans="1:4">
      <c r="A9">
        <v>2017</v>
      </c>
      <c r="B9">
        <v>9.5</v>
      </c>
      <c r="C9">
        <v>17.100000000000001</v>
      </c>
      <c r="D9">
        <v>26.6</v>
      </c>
    </row>
    <row r="10" spans="1:4">
      <c r="A10">
        <v>2018</v>
      </c>
      <c r="B10">
        <v>9.3000000000000007</v>
      </c>
      <c r="C10">
        <v>15</v>
      </c>
      <c r="D10">
        <v>24.3</v>
      </c>
    </row>
    <row r="11" spans="1:4">
      <c r="A11">
        <v>2019</v>
      </c>
      <c r="B11">
        <v>9</v>
      </c>
      <c r="C11">
        <v>15.4</v>
      </c>
      <c r="D11">
        <v>24.4</v>
      </c>
    </row>
    <row r="12" spans="1:4">
      <c r="A12">
        <v>2020</v>
      </c>
      <c r="B12">
        <v>8.8000000000000007</v>
      </c>
      <c r="C12">
        <v>14.7</v>
      </c>
      <c r="D12">
        <v>23.5</v>
      </c>
    </row>
    <row r="13" spans="1:4">
      <c r="A13">
        <v>2021</v>
      </c>
      <c r="B13">
        <v>8.9</v>
      </c>
      <c r="C13">
        <v>15.2</v>
      </c>
      <c r="D13">
        <v>24.1</v>
      </c>
    </row>
    <row r="14" spans="1:4">
      <c r="A14" t="s">
        <v>1046</v>
      </c>
      <c r="B14">
        <v>101.7</v>
      </c>
      <c r="C14">
        <v>190.2</v>
      </c>
      <c r="D14">
        <v>291.89999999999998</v>
      </c>
    </row>
  </sheetData>
  <pageMargins left="0.7" right="0.7" top="0.75" bottom="0.75" header="0.3" footer="0.3"/>
  <pageSetup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1D416-2B60-43A4-B2AA-A33A36419B6C}">
  <dimension ref="A1:Z59"/>
  <sheetViews>
    <sheetView workbookViewId="0">
      <pane xSplit="1" ySplit="12" topLeftCell="B13" activePane="bottomRight" state="frozen"/>
      <selection pane="topRight"/>
      <selection pane="bottomLeft"/>
      <selection pane="bottomRight" activeCell="Z40" sqref="Z40"/>
    </sheetView>
  </sheetViews>
  <sheetFormatPr defaultColWidth="8.7109375" defaultRowHeight="11.45" customHeight="1"/>
  <cols>
    <col min="1" max="1" width="29.85546875" style="390" customWidth="1"/>
    <col min="2" max="2" width="10" style="390" customWidth="1"/>
    <col min="3" max="3" width="5" style="390" customWidth="1"/>
    <col min="4" max="4" width="10" style="390" customWidth="1"/>
    <col min="5" max="5" width="5" style="390" customWidth="1"/>
    <col min="6" max="6" width="10" style="390" customWidth="1"/>
    <col min="7" max="7" width="5" style="390" customWidth="1"/>
    <col min="8" max="8" width="10" style="390" customWidth="1"/>
    <col min="9" max="9" width="5" style="390" customWidth="1"/>
    <col min="10" max="10" width="10" style="390" customWidth="1"/>
    <col min="11" max="11" width="5" style="390" customWidth="1"/>
    <col min="12" max="12" width="10" style="390" customWidth="1"/>
    <col min="13" max="13" width="5" style="390" customWidth="1"/>
    <col min="14" max="14" width="10" style="390" customWidth="1"/>
    <col min="15" max="15" width="5" style="390" customWidth="1"/>
    <col min="16" max="16" width="10" style="390" customWidth="1"/>
    <col min="17" max="17" width="5" style="390" customWidth="1"/>
    <col min="18" max="18" width="10" style="390" customWidth="1"/>
    <col min="19" max="19" width="5" style="390" customWidth="1"/>
    <col min="20" max="20" width="10" style="390" customWidth="1"/>
    <col min="21" max="21" width="5" style="390" customWidth="1"/>
    <col min="22" max="22" width="10" style="390" customWidth="1"/>
    <col min="23" max="23" width="5" style="390" customWidth="1"/>
    <col min="24" max="24" width="10" style="390" customWidth="1"/>
    <col min="25" max="25" width="5" style="390" customWidth="1"/>
    <col min="26" max="16384" width="8.7109375" style="390"/>
  </cols>
  <sheetData>
    <row r="1" spans="1:25">
      <c r="A1" s="389" t="s">
        <v>1047</v>
      </c>
    </row>
    <row r="2" spans="1:25">
      <c r="A2" s="389" t="s">
        <v>1</v>
      </c>
      <c r="B2" s="391" t="s">
        <v>1048</v>
      </c>
    </row>
    <row r="3" spans="1:25">
      <c r="A3" s="389" t="s">
        <v>3</v>
      </c>
      <c r="B3" s="389" t="s">
        <v>1049</v>
      </c>
    </row>
    <row r="4" spans="1:25"/>
    <row r="5" spans="1:25">
      <c r="A5" s="391" t="s">
        <v>7</v>
      </c>
      <c r="C5" s="389" t="s">
        <v>78</v>
      </c>
    </row>
    <row r="6" spans="1:25">
      <c r="A6" s="391" t="s">
        <v>1050</v>
      </c>
      <c r="C6" s="389" t="s">
        <v>1051</v>
      </c>
    </row>
    <row r="7" spans="1:25">
      <c r="A7" s="391" t="s">
        <v>1052</v>
      </c>
      <c r="C7" s="389" t="s">
        <v>492</v>
      </c>
      <c r="G7" s="407" t="s">
        <v>1053</v>
      </c>
    </row>
    <row r="8" spans="1:25">
      <c r="A8" s="391" t="s">
        <v>1054</v>
      </c>
      <c r="C8" s="389" t="s">
        <v>1055</v>
      </c>
    </row>
    <row r="9" spans="1:25">
      <c r="A9" s="391" t="s">
        <v>79</v>
      </c>
      <c r="C9" s="389" t="s">
        <v>1056</v>
      </c>
    </row>
    <row r="10" spans="1:25"/>
    <row r="11" spans="1:25">
      <c r="A11" s="392" t="s">
        <v>12</v>
      </c>
      <c r="B11" s="469" t="s">
        <v>99</v>
      </c>
      <c r="C11" s="469" t="s">
        <v>14</v>
      </c>
      <c r="D11" s="469" t="s">
        <v>100</v>
      </c>
      <c r="E11" s="469" t="s">
        <v>14</v>
      </c>
      <c r="F11" s="469" t="s">
        <v>101</v>
      </c>
      <c r="G11" s="469" t="s">
        <v>14</v>
      </c>
      <c r="H11" s="469" t="s">
        <v>102</v>
      </c>
      <c r="I11" s="469" t="s">
        <v>14</v>
      </c>
      <c r="J11" s="469" t="s">
        <v>103</v>
      </c>
      <c r="K11" s="469" t="s">
        <v>14</v>
      </c>
      <c r="L11" s="469" t="s">
        <v>104</v>
      </c>
      <c r="M11" s="469" t="s">
        <v>14</v>
      </c>
      <c r="N11" s="469" t="s">
        <v>105</v>
      </c>
      <c r="O11" s="469" t="s">
        <v>14</v>
      </c>
      <c r="P11" s="469" t="s">
        <v>106</v>
      </c>
      <c r="Q11" s="469" t="s">
        <v>14</v>
      </c>
      <c r="R11" s="469" t="s">
        <v>107</v>
      </c>
      <c r="S11" s="469" t="s">
        <v>14</v>
      </c>
      <c r="T11" s="469" t="s">
        <v>108</v>
      </c>
      <c r="U11" s="469" t="s">
        <v>14</v>
      </c>
      <c r="V11" s="469" t="s">
        <v>109</v>
      </c>
      <c r="W11" s="469" t="s">
        <v>14</v>
      </c>
      <c r="X11" s="469" t="s">
        <v>110</v>
      </c>
      <c r="Y11" s="469" t="s">
        <v>14</v>
      </c>
    </row>
    <row r="12" spans="1:25">
      <c r="A12" s="393" t="s">
        <v>26</v>
      </c>
      <c r="B12" s="394" t="s">
        <v>14</v>
      </c>
      <c r="C12" s="394" t="s">
        <v>14</v>
      </c>
      <c r="D12" s="394" t="s">
        <v>14</v>
      </c>
      <c r="E12" s="394" t="s">
        <v>14</v>
      </c>
      <c r="F12" s="394" t="s">
        <v>14</v>
      </c>
      <c r="G12" s="394" t="s">
        <v>14</v>
      </c>
      <c r="H12" s="394" t="s">
        <v>14</v>
      </c>
      <c r="I12" s="394" t="s">
        <v>14</v>
      </c>
      <c r="J12" s="394" t="s">
        <v>14</v>
      </c>
      <c r="K12" s="394" t="s">
        <v>14</v>
      </c>
      <c r="L12" s="394" t="s">
        <v>14</v>
      </c>
      <c r="M12" s="394" t="s">
        <v>14</v>
      </c>
      <c r="N12" s="394" t="s">
        <v>14</v>
      </c>
      <c r="O12" s="394" t="s">
        <v>14</v>
      </c>
      <c r="P12" s="394" t="s">
        <v>14</v>
      </c>
      <c r="Q12" s="394" t="s">
        <v>14</v>
      </c>
      <c r="R12" s="394" t="s">
        <v>14</v>
      </c>
      <c r="S12" s="394" t="s">
        <v>14</v>
      </c>
      <c r="T12" s="394" t="s">
        <v>14</v>
      </c>
      <c r="U12" s="394" t="s">
        <v>14</v>
      </c>
      <c r="V12" s="394" t="s">
        <v>14</v>
      </c>
      <c r="W12" s="394" t="s">
        <v>14</v>
      </c>
      <c r="X12" s="394" t="s">
        <v>14</v>
      </c>
      <c r="Y12" s="394" t="s">
        <v>14</v>
      </c>
    </row>
    <row r="13" spans="1:25">
      <c r="A13" s="395" t="s">
        <v>27</v>
      </c>
      <c r="B13" s="398">
        <v>8.9</v>
      </c>
      <c r="C13" s="397" t="s">
        <v>1057</v>
      </c>
      <c r="D13" s="398">
        <v>9.1</v>
      </c>
      <c r="E13" s="397" t="s">
        <v>1057</v>
      </c>
      <c r="F13" s="398">
        <v>9.6999999999999993</v>
      </c>
      <c r="G13" s="397" t="s">
        <v>1057</v>
      </c>
      <c r="H13" s="398">
        <v>9.6999999999999993</v>
      </c>
      <c r="I13" s="397" t="s">
        <v>1057</v>
      </c>
      <c r="J13" s="398">
        <v>9.8000000000000007</v>
      </c>
      <c r="K13" s="397" t="s">
        <v>1057</v>
      </c>
      <c r="L13" s="398">
        <v>9.5</v>
      </c>
      <c r="M13" s="397" t="s">
        <v>1057</v>
      </c>
      <c r="N13" s="398">
        <v>9.3000000000000007</v>
      </c>
      <c r="O13" s="397" t="s">
        <v>1057</v>
      </c>
      <c r="P13" s="396">
        <v>9</v>
      </c>
      <c r="Q13" s="397" t="s">
        <v>1057</v>
      </c>
      <c r="R13" s="398">
        <v>8.8000000000000007</v>
      </c>
      <c r="S13" s="397" t="s">
        <v>14</v>
      </c>
      <c r="T13" s="398">
        <v>8.9</v>
      </c>
      <c r="U13" s="397" t="s">
        <v>14</v>
      </c>
      <c r="V13" s="398">
        <v>8.5</v>
      </c>
      <c r="W13" s="397" t="s">
        <v>14</v>
      </c>
      <c r="X13" s="397" t="s">
        <v>28</v>
      </c>
      <c r="Y13" s="397" t="s">
        <v>14</v>
      </c>
    </row>
    <row r="14" spans="1:25">
      <c r="A14" s="395" t="s">
        <v>112</v>
      </c>
      <c r="B14" s="399">
        <v>8.9</v>
      </c>
      <c r="C14" s="400" t="s">
        <v>14</v>
      </c>
      <c r="D14" s="401">
        <v>9</v>
      </c>
      <c r="E14" s="400" t="s">
        <v>14</v>
      </c>
      <c r="F14" s="399">
        <v>9.5</v>
      </c>
      <c r="G14" s="400" t="s">
        <v>14</v>
      </c>
      <c r="H14" s="399">
        <v>9.5</v>
      </c>
      <c r="I14" s="400" t="s">
        <v>14</v>
      </c>
      <c r="J14" s="399">
        <v>9.6</v>
      </c>
      <c r="K14" s="400" t="s">
        <v>14</v>
      </c>
      <c r="L14" s="399">
        <v>9.4</v>
      </c>
      <c r="M14" s="400" t="s">
        <v>14</v>
      </c>
      <c r="N14" s="399">
        <v>9.4</v>
      </c>
      <c r="O14" s="400" t="s">
        <v>14</v>
      </c>
      <c r="P14" s="399">
        <v>9.1999999999999993</v>
      </c>
      <c r="Q14" s="400" t="s">
        <v>1057</v>
      </c>
      <c r="R14" s="400" t="s">
        <v>28</v>
      </c>
      <c r="S14" s="400" t="s">
        <v>14</v>
      </c>
      <c r="T14" s="400" t="s">
        <v>28</v>
      </c>
      <c r="U14" s="400" t="s">
        <v>14</v>
      </c>
      <c r="V14" s="400" t="s">
        <v>28</v>
      </c>
      <c r="W14" s="400" t="s">
        <v>14</v>
      </c>
      <c r="X14" s="400" t="s">
        <v>28</v>
      </c>
      <c r="Y14" s="400" t="s">
        <v>14</v>
      </c>
    </row>
    <row r="15" spans="1:25">
      <c r="A15" s="395" t="s">
        <v>1058</v>
      </c>
      <c r="B15" s="398">
        <v>8.9</v>
      </c>
      <c r="C15" s="397" t="s">
        <v>14</v>
      </c>
      <c r="D15" s="396">
        <v>9</v>
      </c>
      <c r="E15" s="397" t="s">
        <v>14</v>
      </c>
      <c r="F15" s="398">
        <v>9.6</v>
      </c>
      <c r="G15" s="397" t="s">
        <v>14</v>
      </c>
      <c r="H15" s="398">
        <v>9.5</v>
      </c>
      <c r="I15" s="397" t="s">
        <v>14</v>
      </c>
      <c r="J15" s="398">
        <v>9.6</v>
      </c>
      <c r="K15" s="397" t="s">
        <v>14</v>
      </c>
      <c r="L15" s="398">
        <v>9.4</v>
      </c>
      <c r="M15" s="397" t="s">
        <v>14</v>
      </c>
      <c r="N15" s="398">
        <v>9.4</v>
      </c>
      <c r="O15" s="397" t="s">
        <v>14</v>
      </c>
      <c r="P15" s="398">
        <v>9.1999999999999993</v>
      </c>
      <c r="Q15" s="397" t="s">
        <v>1057</v>
      </c>
      <c r="R15" s="397" t="s">
        <v>28</v>
      </c>
      <c r="S15" s="397" t="s">
        <v>14</v>
      </c>
      <c r="T15" s="397" t="s">
        <v>28</v>
      </c>
      <c r="U15" s="397" t="s">
        <v>14</v>
      </c>
      <c r="V15" s="397" t="s">
        <v>28</v>
      </c>
      <c r="W15" s="397" t="s">
        <v>14</v>
      </c>
      <c r="X15" s="397" t="s">
        <v>28</v>
      </c>
      <c r="Y15" s="397" t="s">
        <v>14</v>
      </c>
    </row>
    <row r="16" spans="1:25">
      <c r="A16" s="395" t="s">
        <v>29</v>
      </c>
      <c r="B16" s="400" t="s">
        <v>28</v>
      </c>
      <c r="C16" s="400" t="s">
        <v>14</v>
      </c>
      <c r="D16" s="400" t="s">
        <v>28</v>
      </c>
      <c r="E16" s="400" t="s">
        <v>14</v>
      </c>
      <c r="F16" s="399">
        <v>9.4</v>
      </c>
      <c r="G16" s="400" t="s">
        <v>14</v>
      </c>
      <c r="H16" s="399">
        <v>9.4</v>
      </c>
      <c r="I16" s="400" t="s">
        <v>14</v>
      </c>
      <c r="J16" s="399">
        <v>9.5</v>
      </c>
      <c r="K16" s="400" t="s">
        <v>14</v>
      </c>
      <c r="L16" s="399">
        <v>9.3000000000000007</v>
      </c>
      <c r="M16" s="400" t="s">
        <v>14</v>
      </c>
      <c r="N16" s="399">
        <v>9.1999999999999993</v>
      </c>
      <c r="O16" s="400" t="s">
        <v>14</v>
      </c>
      <c r="P16" s="399">
        <v>8.8000000000000007</v>
      </c>
      <c r="Q16" s="400" t="s">
        <v>14</v>
      </c>
      <c r="R16" s="399">
        <v>8.6</v>
      </c>
      <c r="S16" s="400" t="s">
        <v>14</v>
      </c>
      <c r="T16" s="399">
        <v>8.8000000000000007</v>
      </c>
      <c r="U16" s="400" t="s">
        <v>14</v>
      </c>
      <c r="V16" s="399">
        <v>8.4</v>
      </c>
      <c r="W16" s="400" t="s">
        <v>14</v>
      </c>
      <c r="X16" s="400" t="s">
        <v>28</v>
      </c>
      <c r="Y16" s="400" t="s">
        <v>14</v>
      </c>
    </row>
    <row r="17" spans="1:25">
      <c r="A17" s="395" t="s">
        <v>30</v>
      </c>
      <c r="B17" s="398">
        <v>8.6</v>
      </c>
      <c r="C17" s="397" t="s">
        <v>14</v>
      </c>
      <c r="D17" s="398">
        <v>8.6999999999999993</v>
      </c>
      <c r="E17" s="397" t="s">
        <v>14</v>
      </c>
      <c r="F17" s="398">
        <v>9.4</v>
      </c>
      <c r="G17" s="397" t="s">
        <v>14</v>
      </c>
      <c r="H17" s="398">
        <v>9.4</v>
      </c>
      <c r="I17" s="397" t="s">
        <v>14</v>
      </c>
      <c r="J17" s="398">
        <v>9.5</v>
      </c>
      <c r="K17" s="397" t="s">
        <v>14</v>
      </c>
      <c r="L17" s="398">
        <v>9.4</v>
      </c>
      <c r="M17" s="397" t="s">
        <v>14</v>
      </c>
      <c r="N17" s="398">
        <v>9.1999999999999993</v>
      </c>
      <c r="O17" s="397" t="s">
        <v>14</v>
      </c>
      <c r="P17" s="398">
        <v>8.8000000000000007</v>
      </c>
      <c r="Q17" s="397" t="s">
        <v>14</v>
      </c>
      <c r="R17" s="398">
        <v>8.6999999999999993</v>
      </c>
      <c r="S17" s="397" t="s">
        <v>14</v>
      </c>
      <c r="T17" s="398">
        <v>8.9</v>
      </c>
      <c r="U17" s="397" t="s">
        <v>14</v>
      </c>
      <c r="V17" s="397" t="s">
        <v>28</v>
      </c>
      <c r="W17" s="397" t="s">
        <v>14</v>
      </c>
      <c r="X17" s="397" t="s">
        <v>28</v>
      </c>
      <c r="Y17" s="397" t="s">
        <v>14</v>
      </c>
    </row>
    <row r="18" spans="1:25">
      <c r="A18" s="395" t="s">
        <v>31</v>
      </c>
      <c r="B18" s="399">
        <v>4.5</v>
      </c>
      <c r="C18" s="400" t="s">
        <v>14</v>
      </c>
      <c r="D18" s="399">
        <v>4.4000000000000004</v>
      </c>
      <c r="E18" s="400" t="s">
        <v>14</v>
      </c>
      <c r="F18" s="399">
        <v>4.8</v>
      </c>
      <c r="G18" s="400" t="s">
        <v>14</v>
      </c>
      <c r="H18" s="399">
        <v>4.5</v>
      </c>
      <c r="I18" s="400" t="s">
        <v>14</v>
      </c>
      <c r="J18" s="399">
        <v>4.7</v>
      </c>
      <c r="K18" s="400" t="s">
        <v>14</v>
      </c>
      <c r="L18" s="401">
        <v>5</v>
      </c>
      <c r="M18" s="400" t="s">
        <v>14</v>
      </c>
      <c r="N18" s="399">
        <v>5.0999999999999996</v>
      </c>
      <c r="O18" s="400" t="s">
        <v>14</v>
      </c>
      <c r="P18" s="399">
        <v>4.8</v>
      </c>
      <c r="Q18" s="400" t="s">
        <v>1059</v>
      </c>
      <c r="R18" s="399">
        <v>4.3</v>
      </c>
      <c r="S18" s="400" t="s">
        <v>14</v>
      </c>
      <c r="T18" s="399">
        <v>3.8</v>
      </c>
      <c r="U18" s="400" t="s">
        <v>14</v>
      </c>
      <c r="V18" s="399">
        <v>3.6</v>
      </c>
      <c r="W18" s="400" t="s">
        <v>14</v>
      </c>
      <c r="X18" s="399">
        <v>4.7</v>
      </c>
      <c r="Y18" s="400" t="s">
        <v>14</v>
      </c>
    </row>
    <row r="19" spans="1:25">
      <c r="A19" s="395" t="s">
        <v>32</v>
      </c>
      <c r="B19" s="398">
        <v>7.4</v>
      </c>
      <c r="C19" s="397" t="s">
        <v>14</v>
      </c>
      <c r="D19" s="398">
        <v>7.2</v>
      </c>
      <c r="E19" s="397" t="s">
        <v>14</v>
      </c>
      <c r="F19" s="398">
        <v>9.3000000000000007</v>
      </c>
      <c r="G19" s="397" t="s">
        <v>14</v>
      </c>
      <c r="H19" s="398">
        <v>7.8</v>
      </c>
      <c r="I19" s="397" t="s">
        <v>14</v>
      </c>
      <c r="J19" s="398">
        <v>11.6</v>
      </c>
      <c r="K19" s="397" t="s">
        <v>14</v>
      </c>
      <c r="L19" s="396">
        <v>10</v>
      </c>
      <c r="M19" s="397" t="s">
        <v>14</v>
      </c>
      <c r="N19" s="398">
        <v>10.1</v>
      </c>
      <c r="O19" s="397" t="s">
        <v>14</v>
      </c>
      <c r="P19" s="396">
        <v>9</v>
      </c>
      <c r="Q19" s="397" t="s">
        <v>14</v>
      </c>
      <c r="R19" s="398">
        <v>9.6999999999999993</v>
      </c>
      <c r="S19" s="397" t="s">
        <v>14</v>
      </c>
      <c r="T19" s="396">
        <v>10</v>
      </c>
      <c r="U19" s="397" t="s">
        <v>14</v>
      </c>
      <c r="V19" s="396">
        <v>10</v>
      </c>
      <c r="W19" s="397" t="s">
        <v>14</v>
      </c>
      <c r="X19" s="398">
        <v>11.7</v>
      </c>
      <c r="Y19" s="397" t="s">
        <v>14</v>
      </c>
    </row>
    <row r="20" spans="1:25">
      <c r="A20" s="395" t="s">
        <v>33</v>
      </c>
      <c r="B20" s="399">
        <v>4.5999999999999996</v>
      </c>
      <c r="C20" s="400" t="s">
        <v>14</v>
      </c>
      <c r="D20" s="399">
        <v>4.0999999999999996</v>
      </c>
      <c r="E20" s="400" t="s">
        <v>14</v>
      </c>
      <c r="F20" s="399">
        <v>3.6</v>
      </c>
      <c r="G20" s="400" t="s">
        <v>14</v>
      </c>
      <c r="H20" s="401">
        <v>4</v>
      </c>
      <c r="I20" s="400" t="s">
        <v>14</v>
      </c>
      <c r="J20" s="399">
        <v>3.8</v>
      </c>
      <c r="K20" s="400" t="s">
        <v>14</v>
      </c>
      <c r="L20" s="399">
        <v>3.6</v>
      </c>
      <c r="M20" s="400" t="s">
        <v>14</v>
      </c>
      <c r="N20" s="399">
        <v>3.5</v>
      </c>
      <c r="O20" s="400" t="s">
        <v>14</v>
      </c>
      <c r="P20" s="399">
        <v>3.5</v>
      </c>
      <c r="Q20" s="400" t="s">
        <v>14</v>
      </c>
      <c r="R20" s="399">
        <v>3.7</v>
      </c>
      <c r="S20" s="400" t="s">
        <v>14</v>
      </c>
      <c r="T20" s="399">
        <v>3.5</v>
      </c>
      <c r="U20" s="400" t="s">
        <v>14</v>
      </c>
      <c r="V20" s="399">
        <v>3.5</v>
      </c>
      <c r="W20" s="400" t="s">
        <v>14</v>
      </c>
      <c r="X20" s="399">
        <v>3.1</v>
      </c>
      <c r="Y20" s="400" t="s">
        <v>14</v>
      </c>
    </row>
    <row r="21" spans="1:25">
      <c r="A21" s="395" t="s">
        <v>34</v>
      </c>
      <c r="B21" s="398">
        <v>5.3</v>
      </c>
      <c r="C21" s="397" t="s">
        <v>14</v>
      </c>
      <c r="D21" s="398">
        <v>5.4</v>
      </c>
      <c r="E21" s="397" t="s">
        <v>14</v>
      </c>
      <c r="F21" s="398">
        <v>4.8</v>
      </c>
      <c r="G21" s="397" t="s">
        <v>14</v>
      </c>
      <c r="H21" s="398">
        <v>5.0999999999999996</v>
      </c>
      <c r="I21" s="397" t="s">
        <v>14</v>
      </c>
      <c r="J21" s="398">
        <v>5.3</v>
      </c>
      <c r="K21" s="397" t="s">
        <v>14</v>
      </c>
      <c r="L21" s="398">
        <v>5.4</v>
      </c>
      <c r="M21" s="397" t="s">
        <v>14</v>
      </c>
      <c r="N21" s="398">
        <v>6.1</v>
      </c>
      <c r="O21" s="397" t="s">
        <v>14</v>
      </c>
      <c r="P21" s="398">
        <v>6.3</v>
      </c>
      <c r="Q21" s="397" t="s">
        <v>14</v>
      </c>
      <c r="R21" s="398">
        <v>6.1</v>
      </c>
      <c r="S21" s="397" t="s">
        <v>1059</v>
      </c>
      <c r="T21" s="398">
        <v>5.6</v>
      </c>
      <c r="U21" s="397" t="s">
        <v>14</v>
      </c>
      <c r="V21" s="398">
        <v>5.4</v>
      </c>
      <c r="W21" s="397" t="s">
        <v>14</v>
      </c>
      <c r="X21" s="398">
        <v>5.9</v>
      </c>
      <c r="Y21" s="397" t="s">
        <v>14</v>
      </c>
    </row>
    <row r="22" spans="1:25">
      <c r="A22" s="395" t="s">
        <v>36</v>
      </c>
      <c r="B22" s="399">
        <v>7.7</v>
      </c>
      <c r="C22" s="400" t="s">
        <v>14</v>
      </c>
      <c r="D22" s="399">
        <v>8.6</v>
      </c>
      <c r="E22" s="400" t="s">
        <v>14</v>
      </c>
      <c r="F22" s="399">
        <v>9.9</v>
      </c>
      <c r="G22" s="400" t="s">
        <v>14</v>
      </c>
      <c r="H22" s="399">
        <v>9.6</v>
      </c>
      <c r="I22" s="400" t="s">
        <v>14</v>
      </c>
      <c r="J22" s="399">
        <v>9.5</v>
      </c>
      <c r="K22" s="400" t="s">
        <v>14</v>
      </c>
      <c r="L22" s="401">
        <v>9</v>
      </c>
      <c r="M22" s="400" t="s">
        <v>14</v>
      </c>
      <c r="N22" s="401">
        <v>9</v>
      </c>
      <c r="O22" s="400" t="s">
        <v>14</v>
      </c>
      <c r="P22" s="399">
        <v>7.9</v>
      </c>
      <c r="Q22" s="400" t="s">
        <v>14</v>
      </c>
      <c r="R22" s="399">
        <v>8.5</v>
      </c>
      <c r="S22" s="400" t="s">
        <v>1059</v>
      </c>
      <c r="T22" s="399">
        <v>8.6</v>
      </c>
      <c r="U22" s="400" t="s">
        <v>14</v>
      </c>
      <c r="V22" s="399">
        <v>7.1</v>
      </c>
      <c r="W22" s="400" t="s">
        <v>14</v>
      </c>
      <c r="X22" s="399">
        <v>6.5</v>
      </c>
      <c r="Y22" s="400" t="s">
        <v>1059</v>
      </c>
    </row>
    <row r="23" spans="1:25">
      <c r="A23" s="395" t="s">
        <v>37</v>
      </c>
      <c r="B23" s="398">
        <v>8.5</v>
      </c>
      <c r="C23" s="397" t="s">
        <v>14</v>
      </c>
      <c r="D23" s="398">
        <v>7.7</v>
      </c>
      <c r="E23" s="397" t="s">
        <v>14</v>
      </c>
      <c r="F23" s="398">
        <v>11.8</v>
      </c>
      <c r="G23" s="397" t="s">
        <v>1059</v>
      </c>
      <c r="H23" s="398">
        <v>10.3</v>
      </c>
      <c r="I23" s="397" t="s">
        <v>14</v>
      </c>
      <c r="J23" s="398">
        <v>9.9</v>
      </c>
      <c r="K23" s="397" t="s">
        <v>14</v>
      </c>
      <c r="L23" s="398">
        <v>9.6999999999999993</v>
      </c>
      <c r="M23" s="397" t="s">
        <v>14</v>
      </c>
      <c r="N23" s="398">
        <v>9.5</v>
      </c>
      <c r="O23" s="397" t="s">
        <v>14</v>
      </c>
      <c r="P23" s="398">
        <v>10.3</v>
      </c>
      <c r="Q23" s="397" t="s">
        <v>14</v>
      </c>
      <c r="R23" s="398">
        <v>10.5</v>
      </c>
      <c r="S23" s="397" t="s">
        <v>14</v>
      </c>
      <c r="T23" s="398">
        <v>10.199999999999999</v>
      </c>
      <c r="U23" s="397" t="s">
        <v>14</v>
      </c>
      <c r="V23" s="398">
        <v>10.7</v>
      </c>
      <c r="W23" s="397" t="s">
        <v>14</v>
      </c>
      <c r="X23" s="398">
        <v>10.6</v>
      </c>
      <c r="Y23" s="397" t="s">
        <v>14</v>
      </c>
    </row>
    <row r="24" spans="1:25">
      <c r="A24" s="395" t="s">
        <v>38</v>
      </c>
      <c r="B24" s="399">
        <v>5.4</v>
      </c>
      <c r="C24" s="400" t="s">
        <v>14</v>
      </c>
      <c r="D24" s="401">
        <v>5</v>
      </c>
      <c r="E24" s="400" t="s">
        <v>14</v>
      </c>
      <c r="F24" s="399">
        <v>5.6</v>
      </c>
      <c r="G24" s="400" t="s">
        <v>14</v>
      </c>
      <c r="H24" s="399">
        <v>4.9000000000000004</v>
      </c>
      <c r="I24" s="400" t="s">
        <v>14</v>
      </c>
      <c r="J24" s="399">
        <v>5.0999999999999996</v>
      </c>
      <c r="K24" s="400" t="s">
        <v>14</v>
      </c>
      <c r="L24" s="399">
        <v>5.2</v>
      </c>
      <c r="M24" s="400" t="s">
        <v>14</v>
      </c>
      <c r="N24" s="399">
        <v>4.8</v>
      </c>
      <c r="O24" s="400" t="s">
        <v>14</v>
      </c>
      <c r="P24" s="399">
        <v>4.4000000000000004</v>
      </c>
      <c r="Q24" s="400" t="s">
        <v>14</v>
      </c>
      <c r="R24" s="399">
        <v>6.1</v>
      </c>
      <c r="S24" s="400" t="s">
        <v>1059</v>
      </c>
      <c r="T24" s="399">
        <v>4.3</v>
      </c>
      <c r="U24" s="400" t="s">
        <v>14</v>
      </c>
      <c r="V24" s="399">
        <v>5.3</v>
      </c>
      <c r="W24" s="400" t="s">
        <v>14</v>
      </c>
      <c r="X24" s="400" t="s">
        <v>28</v>
      </c>
      <c r="Y24" s="400" t="s">
        <v>14</v>
      </c>
    </row>
    <row r="25" spans="1:25">
      <c r="A25" s="395" t="s">
        <v>39</v>
      </c>
      <c r="B25" s="398">
        <v>15.1</v>
      </c>
      <c r="C25" s="397" t="s">
        <v>14</v>
      </c>
      <c r="D25" s="396">
        <v>13</v>
      </c>
      <c r="E25" s="397" t="s">
        <v>14</v>
      </c>
      <c r="F25" s="398">
        <v>13.2</v>
      </c>
      <c r="G25" s="397" t="s">
        <v>14</v>
      </c>
      <c r="H25" s="398">
        <v>13.4</v>
      </c>
      <c r="I25" s="397" t="s">
        <v>14</v>
      </c>
      <c r="J25" s="396">
        <v>14</v>
      </c>
      <c r="K25" s="397" t="s">
        <v>14</v>
      </c>
      <c r="L25" s="398">
        <v>12.8</v>
      </c>
      <c r="M25" s="397" t="s">
        <v>14</v>
      </c>
      <c r="N25" s="398">
        <v>10.9</v>
      </c>
      <c r="O25" s="397" t="s">
        <v>14</v>
      </c>
      <c r="P25" s="398">
        <v>10.1</v>
      </c>
      <c r="Q25" s="397" t="s">
        <v>14</v>
      </c>
      <c r="R25" s="396">
        <v>10</v>
      </c>
      <c r="S25" s="397" t="s">
        <v>14</v>
      </c>
      <c r="T25" s="398">
        <v>11.1</v>
      </c>
      <c r="U25" s="397" t="s">
        <v>14</v>
      </c>
      <c r="V25" s="398">
        <v>10.6</v>
      </c>
      <c r="W25" s="397" t="s">
        <v>14</v>
      </c>
      <c r="X25" s="398">
        <v>9.8000000000000007</v>
      </c>
      <c r="Y25" s="397" t="s">
        <v>14</v>
      </c>
    </row>
    <row r="26" spans="1:25">
      <c r="A26" s="395" t="s">
        <v>40</v>
      </c>
      <c r="B26" s="399">
        <v>10.8</v>
      </c>
      <c r="C26" s="400" t="s">
        <v>14</v>
      </c>
      <c r="D26" s="399">
        <v>10.6</v>
      </c>
      <c r="E26" s="400" t="s">
        <v>14</v>
      </c>
      <c r="F26" s="399">
        <v>12.6</v>
      </c>
      <c r="G26" s="400" t="s">
        <v>14</v>
      </c>
      <c r="H26" s="399">
        <v>13.2</v>
      </c>
      <c r="I26" s="400" t="s">
        <v>14</v>
      </c>
      <c r="J26" s="399">
        <v>13.1</v>
      </c>
      <c r="K26" s="400" t="s">
        <v>14</v>
      </c>
      <c r="L26" s="399">
        <v>13.1</v>
      </c>
      <c r="M26" s="400" t="s">
        <v>14</v>
      </c>
      <c r="N26" s="401">
        <v>13</v>
      </c>
      <c r="O26" s="400" t="s">
        <v>14</v>
      </c>
      <c r="P26" s="399">
        <v>12.8</v>
      </c>
      <c r="Q26" s="400" t="s">
        <v>14</v>
      </c>
      <c r="R26" s="399">
        <v>11.8</v>
      </c>
      <c r="S26" s="400" t="s">
        <v>14</v>
      </c>
      <c r="T26" s="399">
        <v>12.7</v>
      </c>
      <c r="U26" s="400" t="s">
        <v>14</v>
      </c>
      <c r="V26" s="399">
        <v>11.8</v>
      </c>
      <c r="W26" s="400" t="s">
        <v>14</v>
      </c>
      <c r="X26" s="399">
        <v>11.3</v>
      </c>
      <c r="Y26" s="400" t="s">
        <v>14</v>
      </c>
    </row>
    <row r="27" spans="1:25">
      <c r="A27" s="395" t="s">
        <v>41</v>
      </c>
      <c r="B27" s="396">
        <v>8</v>
      </c>
      <c r="C27" s="397" t="s">
        <v>14</v>
      </c>
      <c r="D27" s="398">
        <v>7.8</v>
      </c>
      <c r="E27" s="397" t="s">
        <v>14</v>
      </c>
      <c r="F27" s="396">
        <v>8</v>
      </c>
      <c r="G27" s="397" t="s">
        <v>14</v>
      </c>
      <c r="H27" s="398">
        <v>7.5</v>
      </c>
      <c r="I27" s="397" t="s">
        <v>14</v>
      </c>
      <c r="J27" s="396">
        <v>8</v>
      </c>
      <c r="K27" s="397" t="s">
        <v>14</v>
      </c>
      <c r="L27" s="398">
        <v>7.3</v>
      </c>
      <c r="M27" s="397" t="s">
        <v>14</v>
      </c>
      <c r="N27" s="398">
        <v>7.1</v>
      </c>
      <c r="O27" s="397" t="s">
        <v>14</v>
      </c>
      <c r="P27" s="398">
        <v>7.4</v>
      </c>
      <c r="Q27" s="397" t="s">
        <v>14</v>
      </c>
      <c r="R27" s="398">
        <v>7.4</v>
      </c>
      <c r="S27" s="397" t="s">
        <v>1059</v>
      </c>
      <c r="T27" s="398">
        <v>6.7</v>
      </c>
      <c r="U27" s="397" t="s">
        <v>14</v>
      </c>
      <c r="V27" s="398">
        <v>7.4</v>
      </c>
      <c r="W27" s="397" t="s">
        <v>1059</v>
      </c>
      <c r="X27" s="397" t="s">
        <v>28</v>
      </c>
      <c r="Y27" s="397" t="s">
        <v>14</v>
      </c>
    </row>
    <row r="28" spans="1:25">
      <c r="A28" s="395" t="s">
        <v>42</v>
      </c>
      <c r="B28" s="399">
        <v>6.1</v>
      </c>
      <c r="C28" s="400" t="s">
        <v>14</v>
      </c>
      <c r="D28" s="399">
        <v>6.2</v>
      </c>
      <c r="E28" s="400" t="s">
        <v>14</v>
      </c>
      <c r="F28" s="399">
        <v>5.7</v>
      </c>
      <c r="G28" s="400" t="s">
        <v>14</v>
      </c>
      <c r="H28" s="399">
        <v>5.8</v>
      </c>
      <c r="I28" s="400" t="s">
        <v>14</v>
      </c>
      <c r="J28" s="399">
        <v>5.5</v>
      </c>
      <c r="K28" s="400" t="s">
        <v>14</v>
      </c>
      <c r="L28" s="399">
        <v>5.8</v>
      </c>
      <c r="M28" s="400" t="s">
        <v>14</v>
      </c>
      <c r="N28" s="399">
        <v>5.2</v>
      </c>
      <c r="O28" s="400" t="s">
        <v>14</v>
      </c>
      <c r="P28" s="401">
        <v>5</v>
      </c>
      <c r="Q28" s="400" t="s">
        <v>14</v>
      </c>
      <c r="R28" s="399">
        <v>5.0999999999999996</v>
      </c>
      <c r="S28" s="400" t="s">
        <v>14</v>
      </c>
      <c r="T28" s="399">
        <v>4.9000000000000004</v>
      </c>
      <c r="U28" s="400" t="s">
        <v>14</v>
      </c>
      <c r="V28" s="399">
        <v>4.7</v>
      </c>
      <c r="W28" s="400" t="s">
        <v>14</v>
      </c>
      <c r="X28" s="399">
        <v>6.2</v>
      </c>
      <c r="Y28" s="400" t="s">
        <v>1059</v>
      </c>
    </row>
    <row r="29" spans="1:25">
      <c r="A29" s="395" t="s">
        <v>43</v>
      </c>
      <c r="B29" s="398">
        <v>11.1</v>
      </c>
      <c r="C29" s="397" t="s">
        <v>14</v>
      </c>
      <c r="D29" s="398">
        <v>11.2</v>
      </c>
      <c r="E29" s="397" t="s">
        <v>14</v>
      </c>
      <c r="F29" s="398">
        <v>11.1</v>
      </c>
      <c r="G29" s="397" t="s">
        <v>14</v>
      </c>
      <c r="H29" s="398">
        <v>11.6</v>
      </c>
      <c r="I29" s="397" t="s">
        <v>14</v>
      </c>
      <c r="J29" s="398">
        <v>11.8</v>
      </c>
      <c r="K29" s="397" t="s">
        <v>14</v>
      </c>
      <c r="L29" s="398">
        <v>12.3</v>
      </c>
      <c r="M29" s="397" t="s">
        <v>14</v>
      </c>
      <c r="N29" s="398">
        <v>12.3</v>
      </c>
      <c r="O29" s="397" t="s">
        <v>14</v>
      </c>
      <c r="P29" s="398">
        <v>11.8</v>
      </c>
      <c r="Q29" s="397" t="s">
        <v>14</v>
      </c>
      <c r="R29" s="398">
        <v>10.8</v>
      </c>
      <c r="S29" s="397" t="s">
        <v>14</v>
      </c>
      <c r="T29" s="398">
        <v>11.7</v>
      </c>
      <c r="U29" s="397" t="s">
        <v>14</v>
      </c>
      <c r="V29" s="398">
        <v>11.5</v>
      </c>
      <c r="W29" s="397" t="s">
        <v>14</v>
      </c>
      <c r="X29" s="397" t="s">
        <v>28</v>
      </c>
      <c r="Y29" s="397" t="s">
        <v>14</v>
      </c>
    </row>
    <row r="30" spans="1:25">
      <c r="A30" s="395" t="s">
        <v>44</v>
      </c>
      <c r="B30" s="401">
        <v>8</v>
      </c>
      <c r="C30" s="400" t="s">
        <v>14</v>
      </c>
      <c r="D30" s="401">
        <v>9</v>
      </c>
      <c r="E30" s="400" t="s">
        <v>14</v>
      </c>
      <c r="F30" s="399">
        <v>7.8</v>
      </c>
      <c r="G30" s="400" t="s">
        <v>14</v>
      </c>
      <c r="H30" s="399">
        <v>9.1999999999999993</v>
      </c>
      <c r="I30" s="400" t="s">
        <v>14</v>
      </c>
      <c r="J30" s="399">
        <v>8.4</v>
      </c>
      <c r="K30" s="400" t="s">
        <v>14</v>
      </c>
      <c r="L30" s="401">
        <v>8</v>
      </c>
      <c r="M30" s="400" t="s">
        <v>14</v>
      </c>
      <c r="N30" s="399">
        <v>7.4</v>
      </c>
      <c r="O30" s="400" t="s">
        <v>14</v>
      </c>
      <c r="P30" s="399">
        <v>6.8</v>
      </c>
      <c r="Q30" s="400" t="s">
        <v>14</v>
      </c>
      <c r="R30" s="399">
        <v>7.4</v>
      </c>
      <c r="S30" s="400" t="s">
        <v>14</v>
      </c>
      <c r="T30" s="399">
        <v>7.7</v>
      </c>
      <c r="U30" s="400" t="s">
        <v>14</v>
      </c>
      <c r="V30" s="399">
        <v>8.1</v>
      </c>
      <c r="W30" s="400" t="s">
        <v>14</v>
      </c>
      <c r="X30" s="400" t="s">
        <v>28</v>
      </c>
      <c r="Y30" s="400" t="s">
        <v>14</v>
      </c>
    </row>
    <row r="31" spans="1:25">
      <c r="A31" s="395" t="s">
        <v>45</v>
      </c>
      <c r="B31" s="398">
        <v>8.9</v>
      </c>
      <c r="C31" s="397" t="s">
        <v>14</v>
      </c>
      <c r="D31" s="398">
        <v>9.1</v>
      </c>
      <c r="E31" s="397" t="s">
        <v>14</v>
      </c>
      <c r="F31" s="398">
        <v>8.3000000000000007</v>
      </c>
      <c r="G31" s="397" t="s">
        <v>14</v>
      </c>
      <c r="H31" s="398">
        <v>9.4</v>
      </c>
      <c r="I31" s="397" t="s">
        <v>14</v>
      </c>
      <c r="J31" s="398">
        <v>8.5</v>
      </c>
      <c r="K31" s="397" t="s">
        <v>14</v>
      </c>
      <c r="L31" s="396">
        <v>9</v>
      </c>
      <c r="M31" s="397" t="s">
        <v>14</v>
      </c>
      <c r="N31" s="398">
        <v>8.1999999999999993</v>
      </c>
      <c r="O31" s="397" t="s">
        <v>14</v>
      </c>
      <c r="P31" s="398">
        <v>8.6999999999999993</v>
      </c>
      <c r="Q31" s="397" t="s">
        <v>14</v>
      </c>
      <c r="R31" s="398">
        <v>8.4</v>
      </c>
      <c r="S31" s="397" t="s">
        <v>14</v>
      </c>
      <c r="T31" s="398">
        <v>9.9</v>
      </c>
      <c r="U31" s="397" t="s">
        <v>14</v>
      </c>
      <c r="V31" s="398">
        <v>9.6</v>
      </c>
      <c r="W31" s="397" t="s">
        <v>14</v>
      </c>
      <c r="X31" s="398">
        <v>9.5</v>
      </c>
      <c r="Y31" s="397" t="s">
        <v>14</v>
      </c>
    </row>
    <row r="32" spans="1:25">
      <c r="A32" s="395" t="s">
        <v>46</v>
      </c>
      <c r="B32" s="399">
        <v>7.7</v>
      </c>
      <c r="C32" s="400" t="s">
        <v>14</v>
      </c>
      <c r="D32" s="399">
        <v>9.1999999999999993</v>
      </c>
      <c r="E32" s="400" t="s">
        <v>14</v>
      </c>
      <c r="F32" s="399">
        <v>8.4</v>
      </c>
      <c r="G32" s="400" t="s">
        <v>14</v>
      </c>
      <c r="H32" s="399">
        <v>10.199999999999999</v>
      </c>
      <c r="I32" s="400" t="s">
        <v>14</v>
      </c>
      <c r="J32" s="399">
        <v>8.6999999999999993</v>
      </c>
      <c r="K32" s="400" t="s">
        <v>14</v>
      </c>
      <c r="L32" s="399">
        <v>8.8000000000000007</v>
      </c>
      <c r="M32" s="400" t="s">
        <v>14</v>
      </c>
      <c r="N32" s="399">
        <v>8.3000000000000007</v>
      </c>
      <c r="O32" s="400" t="s">
        <v>14</v>
      </c>
      <c r="P32" s="399">
        <v>8.1</v>
      </c>
      <c r="Q32" s="400" t="s">
        <v>14</v>
      </c>
      <c r="R32" s="399">
        <v>8.1</v>
      </c>
      <c r="S32" s="400" t="s">
        <v>14</v>
      </c>
      <c r="T32" s="399">
        <v>7.6</v>
      </c>
      <c r="U32" s="400" t="s">
        <v>14</v>
      </c>
      <c r="V32" s="399">
        <v>7.8</v>
      </c>
      <c r="W32" s="400" t="s">
        <v>14</v>
      </c>
      <c r="X32" s="400" t="s">
        <v>28</v>
      </c>
      <c r="Y32" s="400" t="s">
        <v>14</v>
      </c>
    </row>
    <row r="33" spans="1:26">
      <c r="A33" s="395" t="s">
        <v>47</v>
      </c>
      <c r="B33" s="398">
        <v>10.3</v>
      </c>
      <c r="C33" s="397" t="s">
        <v>14</v>
      </c>
      <c r="D33" s="398">
        <v>11.2</v>
      </c>
      <c r="E33" s="397" t="s">
        <v>14</v>
      </c>
      <c r="F33" s="398">
        <v>11.1</v>
      </c>
      <c r="G33" s="397" t="s">
        <v>14</v>
      </c>
      <c r="H33" s="398">
        <v>11.6</v>
      </c>
      <c r="I33" s="397" t="s">
        <v>14</v>
      </c>
      <c r="J33" s="398">
        <v>10.9</v>
      </c>
      <c r="K33" s="397" t="s">
        <v>1059</v>
      </c>
      <c r="L33" s="398">
        <v>10.8</v>
      </c>
      <c r="M33" s="397" t="s">
        <v>14</v>
      </c>
      <c r="N33" s="398">
        <v>11.5</v>
      </c>
      <c r="O33" s="397" t="s">
        <v>14</v>
      </c>
      <c r="P33" s="396">
        <v>12</v>
      </c>
      <c r="Q33" s="397" t="s">
        <v>14</v>
      </c>
      <c r="R33" s="398">
        <v>11.8</v>
      </c>
      <c r="S33" s="397" t="s">
        <v>1059</v>
      </c>
      <c r="T33" s="398">
        <v>13.5</v>
      </c>
      <c r="U33" s="397" t="s">
        <v>1059</v>
      </c>
      <c r="V33" s="398">
        <v>12.9</v>
      </c>
      <c r="W33" s="397" t="s">
        <v>1059</v>
      </c>
      <c r="X33" s="397" t="s">
        <v>28</v>
      </c>
      <c r="Y33" s="397" t="s">
        <v>14</v>
      </c>
    </row>
    <row r="34" spans="1:26">
      <c r="A34" s="395" t="s">
        <v>48</v>
      </c>
      <c r="B34" s="399">
        <v>5.7</v>
      </c>
      <c r="C34" s="400" t="s">
        <v>14</v>
      </c>
      <c r="D34" s="401">
        <v>7</v>
      </c>
      <c r="E34" s="400" t="s">
        <v>14</v>
      </c>
      <c r="F34" s="399">
        <v>6.7</v>
      </c>
      <c r="G34" s="400" t="s">
        <v>14</v>
      </c>
      <c r="H34" s="399">
        <v>9.3000000000000007</v>
      </c>
      <c r="I34" s="400" t="s">
        <v>14</v>
      </c>
      <c r="J34" s="399">
        <v>9.6999999999999993</v>
      </c>
      <c r="K34" s="400" t="s">
        <v>14</v>
      </c>
      <c r="L34" s="399">
        <v>10.199999999999999</v>
      </c>
      <c r="M34" s="400" t="s">
        <v>14</v>
      </c>
      <c r="N34" s="399">
        <v>8.5</v>
      </c>
      <c r="O34" s="400" t="s">
        <v>14</v>
      </c>
      <c r="P34" s="399">
        <v>8.5</v>
      </c>
      <c r="Q34" s="400" t="s">
        <v>14</v>
      </c>
      <c r="R34" s="399">
        <v>7.8</v>
      </c>
      <c r="S34" s="400" t="s">
        <v>14</v>
      </c>
      <c r="T34" s="399">
        <v>7.5</v>
      </c>
      <c r="U34" s="400" t="s">
        <v>14</v>
      </c>
      <c r="V34" s="401">
        <v>7</v>
      </c>
      <c r="W34" s="400" t="s">
        <v>14</v>
      </c>
      <c r="X34" s="401">
        <v>7</v>
      </c>
      <c r="Y34" s="400" t="s">
        <v>14</v>
      </c>
    </row>
    <row r="35" spans="1:26">
      <c r="A35" s="395" t="s">
        <v>49</v>
      </c>
      <c r="B35" s="398">
        <v>5.2</v>
      </c>
      <c r="C35" s="397" t="s">
        <v>14</v>
      </c>
      <c r="D35" s="398">
        <v>5.8</v>
      </c>
      <c r="E35" s="397" t="s">
        <v>14</v>
      </c>
      <c r="F35" s="398">
        <v>5.5</v>
      </c>
      <c r="G35" s="397" t="s">
        <v>14</v>
      </c>
      <c r="H35" s="398">
        <v>5.5</v>
      </c>
      <c r="I35" s="397" t="s">
        <v>14</v>
      </c>
      <c r="J35" s="398">
        <v>5.8</v>
      </c>
      <c r="K35" s="397" t="s">
        <v>14</v>
      </c>
      <c r="L35" s="398">
        <v>5.8</v>
      </c>
      <c r="M35" s="397" t="s">
        <v>14</v>
      </c>
      <c r="N35" s="398">
        <v>6.4</v>
      </c>
      <c r="O35" s="397" t="s">
        <v>14</v>
      </c>
      <c r="P35" s="398">
        <v>6.5</v>
      </c>
      <c r="Q35" s="397" t="s">
        <v>14</v>
      </c>
      <c r="R35" s="398">
        <v>7.4</v>
      </c>
      <c r="S35" s="397" t="s">
        <v>14</v>
      </c>
      <c r="T35" s="398">
        <v>7.4</v>
      </c>
      <c r="U35" s="397" t="s">
        <v>14</v>
      </c>
      <c r="V35" s="398">
        <v>7.2</v>
      </c>
      <c r="W35" s="397" t="s">
        <v>14</v>
      </c>
      <c r="X35" s="397" t="s">
        <v>28</v>
      </c>
      <c r="Y35" s="397" t="s">
        <v>14</v>
      </c>
    </row>
    <row r="36" spans="1:26">
      <c r="A36" s="395" t="s">
        <v>50</v>
      </c>
      <c r="B36" s="399">
        <v>4.5999999999999996</v>
      </c>
      <c r="C36" s="400" t="s">
        <v>14</v>
      </c>
      <c r="D36" s="399">
        <v>4.5</v>
      </c>
      <c r="E36" s="400" t="s">
        <v>14</v>
      </c>
      <c r="F36" s="399">
        <v>5.3</v>
      </c>
      <c r="G36" s="400" t="s">
        <v>14</v>
      </c>
      <c r="H36" s="399">
        <v>5.0999999999999996</v>
      </c>
      <c r="I36" s="400" t="s">
        <v>14</v>
      </c>
      <c r="J36" s="399">
        <v>5.6</v>
      </c>
      <c r="K36" s="400" t="s">
        <v>1059</v>
      </c>
      <c r="L36" s="399">
        <v>6.1</v>
      </c>
      <c r="M36" s="400" t="s">
        <v>14</v>
      </c>
      <c r="N36" s="399">
        <v>6.1</v>
      </c>
      <c r="O36" s="400" t="s">
        <v>14</v>
      </c>
      <c r="P36" s="399">
        <v>5.4</v>
      </c>
      <c r="Q36" s="400" t="s">
        <v>14</v>
      </c>
      <c r="R36" s="399">
        <v>5.5</v>
      </c>
      <c r="S36" s="400" t="s">
        <v>14</v>
      </c>
      <c r="T36" s="399">
        <v>5.0999999999999996</v>
      </c>
      <c r="U36" s="400" t="s">
        <v>14</v>
      </c>
      <c r="V36" s="401">
        <v>5</v>
      </c>
      <c r="W36" s="400" t="s">
        <v>14</v>
      </c>
      <c r="X36" s="400" t="s">
        <v>28</v>
      </c>
      <c r="Y36" s="400" t="s">
        <v>14</v>
      </c>
    </row>
    <row r="37" spans="1:26">
      <c r="A37" s="395" t="s">
        <v>51</v>
      </c>
      <c r="B37" s="398">
        <v>8.1999999999999993</v>
      </c>
      <c r="C37" s="397" t="s">
        <v>14</v>
      </c>
      <c r="D37" s="398">
        <v>7.9</v>
      </c>
      <c r="E37" s="397" t="s">
        <v>14</v>
      </c>
      <c r="F37" s="398">
        <v>7.2</v>
      </c>
      <c r="G37" s="397" t="s">
        <v>14</v>
      </c>
      <c r="H37" s="398">
        <v>7.8</v>
      </c>
      <c r="I37" s="397" t="s">
        <v>14</v>
      </c>
      <c r="J37" s="398">
        <v>8.3000000000000007</v>
      </c>
      <c r="K37" s="397" t="s">
        <v>14</v>
      </c>
      <c r="L37" s="398">
        <v>7.7</v>
      </c>
      <c r="M37" s="397" t="s">
        <v>14</v>
      </c>
      <c r="N37" s="396">
        <v>8</v>
      </c>
      <c r="O37" s="397" t="s">
        <v>14</v>
      </c>
      <c r="P37" s="398">
        <v>7.7</v>
      </c>
      <c r="Q37" s="397" t="s">
        <v>14</v>
      </c>
      <c r="R37" s="398">
        <v>7.2</v>
      </c>
      <c r="S37" s="397" t="s">
        <v>14</v>
      </c>
      <c r="T37" s="398">
        <v>7.6</v>
      </c>
      <c r="U37" s="397" t="s">
        <v>14</v>
      </c>
      <c r="V37" s="398">
        <v>8.1999999999999993</v>
      </c>
      <c r="W37" s="397" t="s">
        <v>14</v>
      </c>
      <c r="X37" s="398">
        <v>7.7</v>
      </c>
      <c r="Y37" s="397" t="s">
        <v>14</v>
      </c>
    </row>
    <row r="38" spans="1:26">
      <c r="A38" s="395" t="s">
        <v>52</v>
      </c>
      <c r="B38" s="399">
        <v>10.4</v>
      </c>
      <c r="C38" s="400" t="s">
        <v>14</v>
      </c>
      <c r="D38" s="399">
        <v>10.8</v>
      </c>
      <c r="E38" s="400" t="s">
        <v>14</v>
      </c>
      <c r="F38" s="399">
        <v>10.7</v>
      </c>
      <c r="G38" s="400" t="s">
        <v>14</v>
      </c>
      <c r="H38" s="399">
        <v>11.3</v>
      </c>
      <c r="I38" s="400" t="s">
        <v>14</v>
      </c>
      <c r="J38" s="399">
        <v>10.9</v>
      </c>
      <c r="K38" s="400" t="s">
        <v>14</v>
      </c>
      <c r="L38" s="399">
        <v>9.9</v>
      </c>
      <c r="M38" s="400" t="s">
        <v>14</v>
      </c>
      <c r="N38" s="399">
        <v>9.6999999999999993</v>
      </c>
      <c r="O38" s="400" t="s">
        <v>14</v>
      </c>
      <c r="P38" s="399">
        <v>9.9</v>
      </c>
      <c r="Q38" s="400" t="s">
        <v>14</v>
      </c>
      <c r="R38" s="399">
        <v>9.6</v>
      </c>
      <c r="S38" s="400" t="s">
        <v>14</v>
      </c>
      <c r="T38" s="401">
        <v>9</v>
      </c>
      <c r="U38" s="400" t="s">
        <v>14</v>
      </c>
      <c r="V38" s="399">
        <v>9.3000000000000007</v>
      </c>
      <c r="W38" s="400" t="s">
        <v>14</v>
      </c>
      <c r="X38" s="400" t="s">
        <v>28</v>
      </c>
      <c r="Y38" s="400" t="s">
        <v>14</v>
      </c>
    </row>
    <row r="39" spans="1:26">
      <c r="A39" s="395" t="s">
        <v>53</v>
      </c>
      <c r="B39" s="398">
        <v>9.9</v>
      </c>
      <c r="C39" s="397" t="s">
        <v>14</v>
      </c>
      <c r="D39" s="398">
        <v>10.4</v>
      </c>
      <c r="E39" s="397" t="s">
        <v>14</v>
      </c>
      <c r="F39" s="398">
        <v>10.7</v>
      </c>
      <c r="G39" s="397" t="s">
        <v>14</v>
      </c>
      <c r="H39" s="398">
        <v>10.9</v>
      </c>
      <c r="I39" s="397" t="s">
        <v>14</v>
      </c>
      <c r="J39" s="398">
        <v>10.8</v>
      </c>
      <c r="K39" s="397" t="s">
        <v>14</v>
      </c>
      <c r="L39" s="398">
        <v>10.7</v>
      </c>
      <c r="M39" s="397" t="s">
        <v>14</v>
      </c>
      <c r="N39" s="398">
        <v>9.6</v>
      </c>
      <c r="O39" s="397" t="s">
        <v>14</v>
      </c>
      <c r="P39" s="398">
        <v>10.7</v>
      </c>
      <c r="Q39" s="397" t="s">
        <v>14</v>
      </c>
      <c r="R39" s="398">
        <v>9.5</v>
      </c>
      <c r="S39" s="397" t="s">
        <v>14</v>
      </c>
      <c r="T39" s="398">
        <v>11.3</v>
      </c>
      <c r="U39" s="397" t="s">
        <v>14</v>
      </c>
      <c r="V39" s="398">
        <v>10.199999999999999</v>
      </c>
      <c r="W39" s="397" t="s">
        <v>14</v>
      </c>
      <c r="X39" s="397" t="s">
        <v>28</v>
      </c>
      <c r="Y39" s="397" t="s">
        <v>14</v>
      </c>
    </row>
    <row r="40" spans="1:26">
      <c r="A40" s="402" t="s">
        <v>54</v>
      </c>
      <c r="B40" s="403">
        <v>18.899999999999999</v>
      </c>
      <c r="C40" s="404" t="s">
        <v>14</v>
      </c>
      <c r="D40" s="403">
        <v>18.100000000000001</v>
      </c>
      <c r="E40" s="404" t="s">
        <v>14</v>
      </c>
      <c r="F40" s="403">
        <v>19.7</v>
      </c>
      <c r="G40" s="404" t="s">
        <v>14</v>
      </c>
      <c r="H40" s="403">
        <v>18.600000000000001</v>
      </c>
      <c r="I40" s="404" t="s">
        <v>14</v>
      </c>
      <c r="J40" s="403">
        <v>18.600000000000001</v>
      </c>
      <c r="K40" s="404" t="s">
        <v>14</v>
      </c>
      <c r="L40" s="403">
        <v>17.100000000000001</v>
      </c>
      <c r="M40" s="404" t="s">
        <v>14</v>
      </c>
      <c r="N40" s="405">
        <v>15</v>
      </c>
      <c r="O40" s="404" t="s">
        <v>14</v>
      </c>
      <c r="P40" s="403">
        <v>15.4</v>
      </c>
      <c r="Q40" s="404" t="s">
        <v>14</v>
      </c>
      <c r="R40" s="403">
        <v>14.7</v>
      </c>
      <c r="S40" s="404" t="s">
        <v>14</v>
      </c>
      <c r="T40" s="403">
        <v>15.2</v>
      </c>
      <c r="U40" s="404" t="s">
        <v>14</v>
      </c>
      <c r="V40" s="403">
        <v>14.3</v>
      </c>
      <c r="W40" s="404" t="s">
        <v>14</v>
      </c>
      <c r="X40" s="405">
        <v>15</v>
      </c>
      <c r="Y40" s="400" t="s">
        <v>14</v>
      </c>
      <c r="Z40" s="406" t="s">
        <v>1060</v>
      </c>
    </row>
    <row r="41" spans="1:26">
      <c r="A41" s="395" t="s">
        <v>55</v>
      </c>
      <c r="B41" s="398">
        <v>6.5</v>
      </c>
      <c r="C41" s="397" t="s">
        <v>14</v>
      </c>
      <c r="D41" s="398">
        <v>7.1</v>
      </c>
      <c r="E41" s="397" t="s">
        <v>14</v>
      </c>
      <c r="F41" s="398">
        <v>6.4</v>
      </c>
      <c r="G41" s="397" t="s">
        <v>14</v>
      </c>
      <c r="H41" s="398">
        <v>6.7</v>
      </c>
      <c r="I41" s="397" t="s">
        <v>14</v>
      </c>
      <c r="J41" s="398">
        <v>6.1</v>
      </c>
      <c r="K41" s="397" t="s">
        <v>14</v>
      </c>
      <c r="L41" s="398">
        <v>6.6</v>
      </c>
      <c r="M41" s="397" t="s">
        <v>14</v>
      </c>
      <c r="N41" s="396">
        <v>6</v>
      </c>
      <c r="O41" s="397" t="s">
        <v>14</v>
      </c>
      <c r="P41" s="398">
        <v>4.5</v>
      </c>
      <c r="Q41" s="397" t="s">
        <v>14</v>
      </c>
      <c r="R41" s="396">
        <v>5</v>
      </c>
      <c r="S41" s="397" t="s">
        <v>14</v>
      </c>
      <c r="T41" s="398">
        <v>4.8</v>
      </c>
      <c r="U41" s="397" t="s">
        <v>14</v>
      </c>
      <c r="V41" s="398">
        <v>4.8</v>
      </c>
      <c r="W41" s="397" t="s">
        <v>14</v>
      </c>
      <c r="X41" s="398">
        <v>5.8</v>
      </c>
      <c r="Y41" s="397" t="s">
        <v>14</v>
      </c>
    </row>
    <row r="42" spans="1:26">
      <c r="A42" s="395" t="s">
        <v>56</v>
      </c>
      <c r="B42" s="399">
        <v>6.2</v>
      </c>
      <c r="C42" s="400" t="s">
        <v>14</v>
      </c>
      <c r="D42" s="399">
        <v>5.8</v>
      </c>
      <c r="E42" s="400" t="s">
        <v>14</v>
      </c>
      <c r="F42" s="399">
        <v>5.7</v>
      </c>
      <c r="G42" s="400" t="s">
        <v>14</v>
      </c>
      <c r="H42" s="399">
        <v>6.1</v>
      </c>
      <c r="I42" s="400" t="s">
        <v>14</v>
      </c>
      <c r="J42" s="399">
        <v>6.5</v>
      </c>
      <c r="K42" s="400" t="s">
        <v>14</v>
      </c>
      <c r="L42" s="399">
        <v>6.4</v>
      </c>
      <c r="M42" s="400" t="s">
        <v>14</v>
      </c>
      <c r="N42" s="401">
        <v>6</v>
      </c>
      <c r="O42" s="400" t="s">
        <v>14</v>
      </c>
      <c r="P42" s="399">
        <v>4.4000000000000004</v>
      </c>
      <c r="Q42" s="400" t="s">
        <v>14</v>
      </c>
      <c r="R42" s="399">
        <v>5.3</v>
      </c>
      <c r="S42" s="400" t="s">
        <v>14</v>
      </c>
      <c r="T42" s="399">
        <v>6.7</v>
      </c>
      <c r="U42" s="400" t="s">
        <v>14</v>
      </c>
      <c r="V42" s="399">
        <v>7.2</v>
      </c>
      <c r="W42" s="400" t="s">
        <v>14</v>
      </c>
      <c r="X42" s="399">
        <v>9.1</v>
      </c>
      <c r="Y42" s="400" t="s">
        <v>14</v>
      </c>
    </row>
    <row r="43" spans="1:26">
      <c r="A43" s="395" t="s">
        <v>57</v>
      </c>
      <c r="B43" s="398">
        <v>3.8</v>
      </c>
      <c r="C43" s="397" t="s">
        <v>14</v>
      </c>
      <c r="D43" s="398">
        <v>3.8</v>
      </c>
      <c r="E43" s="397" t="s">
        <v>14</v>
      </c>
      <c r="F43" s="398">
        <v>3.7</v>
      </c>
      <c r="G43" s="397" t="s">
        <v>14</v>
      </c>
      <c r="H43" s="398">
        <v>3.5</v>
      </c>
      <c r="I43" s="397" t="s">
        <v>14</v>
      </c>
      <c r="J43" s="398">
        <v>3.1</v>
      </c>
      <c r="K43" s="397" t="s">
        <v>14</v>
      </c>
      <c r="L43" s="398">
        <v>2.7</v>
      </c>
      <c r="M43" s="397" t="s">
        <v>14</v>
      </c>
      <c r="N43" s="398">
        <v>3.1</v>
      </c>
      <c r="O43" s="397" t="s">
        <v>14</v>
      </c>
      <c r="P43" s="398">
        <v>2.9</v>
      </c>
      <c r="Q43" s="397" t="s">
        <v>14</v>
      </c>
      <c r="R43" s="398">
        <v>3.2</v>
      </c>
      <c r="S43" s="397" t="s">
        <v>14</v>
      </c>
      <c r="T43" s="398">
        <v>2.8</v>
      </c>
      <c r="U43" s="397" t="s">
        <v>14</v>
      </c>
      <c r="V43" s="398">
        <v>2.5</v>
      </c>
      <c r="W43" s="397" t="s">
        <v>14</v>
      </c>
      <c r="X43" s="398">
        <v>2.8</v>
      </c>
      <c r="Y43" s="397" t="s">
        <v>14</v>
      </c>
    </row>
    <row r="44" spans="1:26">
      <c r="A44" s="395" t="s">
        <v>58</v>
      </c>
      <c r="B44" s="399">
        <v>7.3</v>
      </c>
      <c r="C44" s="400" t="s">
        <v>14</v>
      </c>
      <c r="D44" s="399">
        <v>7.6</v>
      </c>
      <c r="E44" s="400" t="s">
        <v>14</v>
      </c>
      <c r="F44" s="399">
        <v>7.7</v>
      </c>
      <c r="G44" s="400" t="s">
        <v>14</v>
      </c>
      <c r="H44" s="399">
        <v>8.1</v>
      </c>
      <c r="I44" s="400" t="s">
        <v>14</v>
      </c>
      <c r="J44" s="399">
        <v>6.8</v>
      </c>
      <c r="K44" s="400" t="s">
        <v>14</v>
      </c>
      <c r="L44" s="399">
        <v>6.9</v>
      </c>
      <c r="M44" s="400" t="s">
        <v>14</v>
      </c>
      <c r="N44" s="399">
        <v>7.1</v>
      </c>
      <c r="O44" s="400" t="s">
        <v>14</v>
      </c>
      <c r="P44" s="399">
        <v>7.7</v>
      </c>
      <c r="Q44" s="400" t="s">
        <v>14</v>
      </c>
      <c r="R44" s="399">
        <v>7.7</v>
      </c>
      <c r="S44" s="400" t="s">
        <v>14</v>
      </c>
      <c r="T44" s="399">
        <v>6.6</v>
      </c>
      <c r="U44" s="400" t="s">
        <v>14</v>
      </c>
      <c r="V44" s="399">
        <v>7.4</v>
      </c>
      <c r="W44" s="400" t="s">
        <v>14</v>
      </c>
      <c r="X44" s="401">
        <v>7</v>
      </c>
      <c r="Y44" s="400" t="s">
        <v>14</v>
      </c>
    </row>
    <row r="45" spans="1:26">
      <c r="A45" s="395" t="s">
        <v>59</v>
      </c>
      <c r="B45" s="398">
        <v>5.4</v>
      </c>
      <c r="C45" s="397" t="s">
        <v>14</v>
      </c>
      <c r="D45" s="398">
        <v>6.2</v>
      </c>
      <c r="E45" s="397" t="s">
        <v>14</v>
      </c>
      <c r="F45" s="398">
        <v>4.7</v>
      </c>
      <c r="G45" s="397" t="s">
        <v>14</v>
      </c>
      <c r="H45" s="398">
        <v>6.7</v>
      </c>
      <c r="I45" s="397" t="s">
        <v>14</v>
      </c>
      <c r="J45" s="398">
        <v>6.7</v>
      </c>
      <c r="K45" s="397" t="s">
        <v>14</v>
      </c>
      <c r="L45" s="398">
        <v>7.3</v>
      </c>
      <c r="M45" s="397" t="s">
        <v>14</v>
      </c>
      <c r="N45" s="398">
        <v>7.3</v>
      </c>
      <c r="O45" s="397" t="s">
        <v>14</v>
      </c>
      <c r="P45" s="398">
        <v>6.6</v>
      </c>
      <c r="Q45" s="397" t="s">
        <v>14</v>
      </c>
      <c r="R45" s="397" t="s">
        <v>28</v>
      </c>
      <c r="S45" s="397" t="s">
        <v>14</v>
      </c>
      <c r="T45" s="397" t="s">
        <v>28</v>
      </c>
      <c r="U45" s="397" t="s">
        <v>14</v>
      </c>
      <c r="V45" s="397" t="s">
        <v>28</v>
      </c>
      <c r="W45" s="397" t="s">
        <v>14</v>
      </c>
      <c r="X45" s="397" t="s">
        <v>28</v>
      </c>
      <c r="Y45" s="397" t="s">
        <v>14</v>
      </c>
    </row>
    <row r="46" spans="1:26">
      <c r="A46" s="395" t="s">
        <v>61</v>
      </c>
      <c r="B46" s="399">
        <v>5.0999999999999996</v>
      </c>
      <c r="C46" s="400" t="s">
        <v>14</v>
      </c>
      <c r="D46" s="399">
        <v>5.8</v>
      </c>
      <c r="E46" s="400" t="s">
        <v>14</v>
      </c>
      <c r="F46" s="399">
        <v>5.2</v>
      </c>
      <c r="G46" s="400" t="s">
        <v>14</v>
      </c>
      <c r="H46" s="399">
        <v>5.7</v>
      </c>
      <c r="I46" s="400" t="s">
        <v>14</v>
      </c>
      <c r="J46" s="399">
        <v>5.9</v>
      </c>
      <c r="K46" s="400" t="s">
        <v>14</v>
      </c>
      <c r="L46" s="401">
        <v>6</v>
      </c>
      <c r="M46" s="400" t="s">
        <v>14</v>
      </c>
      <c r="N46" s="399">
        <v>6.1</v>
      </c>
      <c r="O46" s="400" t="s">
        <v>14</v>
      </c>
      <c r="P46" s="399">
        <v>6.4</v>
      </c>
      <c r="Q46" s="400" t="s">
        <v>14</v>
      </c>
      <c r="R46" s="401">
        <v>6</v>
      </c>
      <c r="S46" s="400" t="s">
        <v>14</v>
      </c>
      <c r="T46" s="401">
        <v>6</v>
      </c>
      <c r="U46" s="400" t="s">
        <v>1059</v>
      </c>
      <c r="V46" s="399">
        <v>5.9</v>
      </c>
      <c r="W46" s="400" t="s">
        <v>14</v>
      </c>
      <c r="X46" s="400" t="s">
        <v>28</v>
      </c>
      <c r="Y46" s="400" t="s">
        <v>14</v>
      </c>
    </row>
    <row r="47" spans="1:26">
      <c r="A47" s="395" t="s">
        <v>62</v>
      </c>
      <c r="B47" s="398">
        <v>8.5</v>
      </c>
      <c r="C47" s="397" t="s">
        <v>14</v>
      </c>
      <c r="D47" s="398">
        <v>7.6</v>
      </c>
      <c r="E47" s="397" t="s">
        <v>14</v>
      </c>
      <c r="F47" s="398">
        <v>6.2</v>
      </c>
      <c r="G47" s="397" t="s">
        <v>1059</v>
      </c>
      <c r="H47" s="398">
        <v>8.1</v>
      </c>
      <c r="I47" s="397" t="s">
        <v>14</v>
      </c>
      <c r="J47" s="398">
        <v>7.3</v>
      </c>
      <c r="K47" s="397" t="s">
        <v>14</v>
      </c>
      <c r="L47" s="398">
        <v>8.1999999999999993</v>
      </c>
      <c r="M47" s="397" t="s">
        <v>14</v>
      </c>
      <c r="N47" s="398">
        <v>7.4</v>
      </c>
      <c r="O47" s="397" t="s">
        <v>14</v>
      </c>
      <c r="P47" s="398">
        <v>7.7</v>
      </c>
      <c r="Q47" s="397" t="s">
        <v>14</v>
      </c>
      <c r="R47" s="396">
        <v>8</v>
      </c>
      <c r="S47" s="397" t="s">
        <v>14</v>
      </c>
      <c r="T47" s="398">
        <v>7.4</v>
      </c>
      <c r="U47" s="397" t="s">
        <v>14</v>
      </c>
      <c r="V47" s="398">
        <v>8.1999999999999993</v>
      </c>
      <c r="W47" s="397" t="s">
        <v>14</v>
      </c>
      <c r="X47" s="397" t="s">
        <v>28</v>
      </c>
      <c r="Y47" s="397" t="s">
        <v>14</v>
      </c>
    </row>
    <row r="48" spans="1:26">
      <c r="A48" s="395" t="s">
        <v>63</v>
      </c>
      <c r="B48" s="399">
        <v>8.6999999999999993</v>
      </c>
      <c r="C48" s="400" t="s">
        <v>1059</v>
      </c>
      <c r="D48" s="399">
        <v>8.1999999999999993</v>
      </c>
      <c r="E48" s="400" t="s">
        <v>14</v>
      </c>
      <c r="F48" s="399">
        <v>8.8000000000000007</v>
      </c>
      <c r="G48" s="400" t="s">
        <v>14</v>
      </c>
      <c r="H48" s="399">
        <v>8.1999999999999993</v>
      </c>
      <c r="I48" s="400" t="s">
        <v>14</v>
      </c>
      <c r="J48" s="399">
        <v>8.6</v>
      </c>
      <c r="K48" s="400" t="s">
        <v>14</v>
      </c>
      <c r="L48" s="401">
        <v>9</v>
      </c>
      <c r="M48" s="400" t="s">
        <v>1059</v>
      </c>
      <c r="N48" s="399">
        <v>10.4</v>
      </c>
      <c r="O48" s="400" t="s">
        <v>14</v>
      </c>
      <c r="P48" s="400" t="s">
        <v>28</v>
      </c>
      <c r="Q48" s="400" t="s">
        <v>14</v>
      </c>
      <c r="R48" s="400" t="s">
        <v>28</v>
      </c>
      <c r="S48" s="400" t="s">
        <v>14</v>
      </c>
      <c r="T48" s="400" t="s">
        <v>28</v>
      </c>
      <c r="U48" s="400" t="s">
        <v>14</v>
      </c>
      <c r="V48" s="400" t="s">
        <v>28</v>
      </c>
      <c r="W48" s="400" t="s">
        <v>14</v>
      </c>
      <c r="X48" s="400" t="s">
        <v>28</v>
      </c>
      <c r="Y48" s="400" t="s">
        <v>14</v>
      </c>
    </row>
    <row r="49" spans="1:25">
      <c r="A49" s="395" t="s">
        <v>64</v>
      </c>
      <c r="B49" s="397" t="s">
        <v>28</v>
      </c>
      <c r="C49" s="397" t="s">
        <v>14</v>
      </c>
      <c r="D49" s="398">
        <v>5.9</v>
      </c>
      <c r="E49" s="397" t="s">
        <v>14</v>
      </c>
      <c r="F49" s="398">
        <v>7.8</v>
      </c>
      <c r="G49" s="397" t="s">
        <v>14</v>
      </c>
      <c r="H49" s="398">
        <v>7.6</v>
      </c>
      <c r="I49" s="397" t="s">
        <v>14</v>
      </c>
      <c r="J49" s="398">
        <v>7.6</v>
      </c>
      <c r="K49" s="397" t="s">
        <v>14</v>
      </c>
      <c r="L49" s="398">
        <v>7.6</v>
      </c>
      <c r="M49" s="397" t="s">
        <v>14</v>
      </c>
      <c r="N49" s="398">
        <v>7.2</v>
      </c>
      <c r="O49" s="397" t="s">
        <v>14</v>
      </c>
      <c r="P49" s="396">
        <v>9</v>
      </c>
      <c r="Q49" s="397" t="s">
        <v>14</v>
      </c>
      <c r="R49" s="398">
        <v>9.8000000000000007</v>
      </c>
      <c r="S49" s="397" t="s">
        <v>14</v>
      </c>
      <c r="T49" s="398">
        <v>6.5</v>
      </c>
      <c r="U49" s="397" t="s">
        <v>14</v>
      </c>
      <c r="V49" s="398">
        <v>5.7</v>
      </c>
      <c r="W49" s="397" t="s">
        <v>14</v>
      </c>
      <c r="X49" s="397" t="s">
        <v>28</v>
      </c>
      <c r="Y49" s="397" t="s">
        <v>14</v>
      </c>
    </row>
    <row r="50" spans="1:25">
      <c r="A50" s="395" t="s">
        <v>65</v>
      </c>
      <c r="B50" s="401">
        <v>11</v>
      </c>
      <c r="C50" s="400" t="s">
        <v>14</v>
      </c>
      <c r="D50" s="399">
        <v>11.1</v>
      </c>
      <c r="E50" s="400" t="s">
        <v>14</v>
      </c>
      <c r="F50" s="399">
        <v>9.6999999999999993</v>
      </c>
      <c r="G50" s="400" t="s">
        <v>14</v>
      </c>
      <c r="H50" s="399">
        <v>8.8000000000000007</v>
      </c>
      <c r="I50" s="400" t="s">
        <v>14</v>
      </c>
      <c r="J50" s="399">
        <v>8.9</v>
      </c>
      <c r="K50" s="400" t="s">
        <v>14</v>
      </c>
      <c r="L50" s="399">
        <v>8.9</v>
      </c>
      <c r="M50" s="400" t="s">
        <v>14</v>
      </c>
      <c r="N50" s="399">
        <v>8.6999999999999993</v>
      </c>
      <c r="O50" s="400" t="s">
        <v>14</v>
      </c>
      <c r="P50" s="399">
        <v>8.4</v>
      </c>
      <c r="Q50" s="400" t="s">
        <v>14</v>
      </c>
      <c r="R50" s="399">
        <v>7.8</v>
      </c>
      <c r="S50" s="400" t="s">
        <v>14</v>
      </c>
      <c r="T50" s="400" t="s">
        <v>28</v>
      </c>
      <c r="U50" s="400" t="s">
        <v>14</v>
      </c>
      <c r="V50" s="400" t="s">
        <v>28</v>
      </c>
      <c r="W50" s="400" t="s">
        <v>14</v>
      </c>
      <c r="X50" s="400" t="s">
        <v>28</v>
      </c>
      <c r="Y50" s="400" t="s">
        <v>14</v>
      </c>
    </row>
    <row r="51" spans="1:25">
      <c r="A51" s="395" t="s">
        <v>66</v>
      </c>
      <c r="B51" s="397" t="s">
        <v>28</v>
      </c>
      <c r="C51" s="397" t="s">
        <v>14</v>
      </c>
      <c r="D51" s="397" t="s">
        <v>28</v>
      </c>
      <c r="E51" s="397" t="s">
        <v>14</v>
      </c>
      <c r="F51" s="397" t="s">
        <v>28</v>
      </c>
      <c r="G51" s="397" t="s">
        <v>14</v>
      </c>
      <c r="H51" s="397" t="s">
        <v>28</v>
      </c>
      <c r="I51" s="397" t="s">
        <v>14</v>
      </c>
      <c r="J51" s="397" t="s">
        <v>28</v>
      </c>
      <c r="K51" s="397" t="s">
        <v>14</v>
      </c>
      <c r="L51" s="398">
        <v>17.899999999999999</v>
      </c>
      <c r="M51" s="397" t="s">
        <v>14</v>
      </c>
      <c r="N51" s="398">
        <v>16.600000000000001</v>
      </c>
      <c r="O51" s="397" t="s">
        <v>14</v>
      </c>
      <c r="P51" s="398">
        <v>14.7</v>
      </c>
      <c r="Q51" s="397" t="s">
        <v>14</v>
      </c>
      <c r="R51" s="398">
        <v>12.8</v>
      </c>
      <c r="S51" s="397" t="s">
        <v>14</v>
      </c>
      <c r="T51" s="398">
        <v>12.7</v>
      </c>
      <c r="U51" s="397" t="s">
        <v>14</v>
      </c>
      <c r="V51" s="397" t="s">
        <v>28</v>
      </c>
      <c r="W51" s="397" t="s">
        <v>14</v>
      </c>
      <c r="X51" s="397" t="s">
        <v>28</v>
      </c>
      <c r="Y51" s="397" t="s">
        <v>14</v>
      </c>
    </row>
    <row r="52" spans="1:25">
      <c r="A52" s="395" t="s">
        <v>67</v>
      </c>
      <c r="B52" s="400" t="s">
        <v>28</v>
      </c>
      <c r="C52" s="400" t="s">
        <v>14</v>
      </c>
      <c r="D52" s="399">
        <v>14.6</v>
      </c>
      <c r="E52" s="400" t="s">
        <v>14</v>
      </c>
      <c r="F52" s="399">
        <v>13.8</v>
      </c>
      <c r="G52" s="400" t="s">
        <v>14</v>
      </c>
      <c r="H52" s="399">
        <v>13.2</v>
      </c>
      <c r="I52" s="400" t="s">
        <v>14</v>
      </c>
      <c r="J52" s="399">
        <v>11.6</v>
      </c>
      <c r="K52" s="400" t="s">
        <v>14</v>
      </c>
      <c r="L52" s="399">
        <v>10.7</v>
      </c>
      <c r="M52" s="400" t="s">
        <v>14</v>
      </c>
      <c r="N52" s="399">
        <v>9.9</v>
      </c>
      <c r="O52" s="400" t="s">
        <v>14</v>
      </c>
      <c r="P52" s="399">
        <v>9.1</v>
      </c>
      <c r="Q52" s="400" t="s">
        <v>14</v>
      </c>
      <c r="R52" s="399">
        <v>7.7</v>
      </c>
      <c r="S52" s="400" t="s">
        <v>14</v>
      </c>
      <c r="T52" s="399">
        <v>6.4</v>
      </c>
      <c r="U52" s="400" t="s">
        <v>14</v>
      </c>
      <c r="V52" s="399">
        <v>6.1</v>
      </c>
      <c r="W52" s="400" t="s">
        <v>14</v>
      </c>
      <c r="X52" s="400" t="s">
        <v>28</v>
      </c>
      <c r="Y52" s="400" t="s">
        <v>14</v>
      </c>
    </row>
    <row r="53" spans="1:25">
      <c r="A53" s="395" t="s">
        <v>68</v>
      </c>
      <c r="B53" s="398">
        <v>15.3</v>
      </c>
      <c r="C53" s="397" t="s">
        <v>14</v>
      </c>
      <c r="D53" s="398">
        <v>14.9</v>
      </c>
      <c r="E53" s="397" t="s">
        <v>14</v>
      </c>
      <c r="F53" s="398">
        <v>14.4</v>
      </c>
      <c r="G53" s="397" t="s">
        <v>14</v>
      </c>
      <c r="H53" s="398">
        <v>13.7</v>
      </c>
      <c r="I53" s="397" t="s">
        <v>14</v>
      </c>
      <c r="J53" s="398">
        <v>13.5</v>
      </c>
      <c r="K53" s="397" t="s">
        <v>14</v>
      </c>
      <c r="L53" s="398">
        <v>12.8</v>
      </c>
      <c r="M53" s="397" t="s">
        <v>14</v>
      </c>
      <c r="N53" s="398">
        <v>13.1</v>
      </c>
      <c r="O53" s="397" t="s">
        <v>14</v>
      </c>
      <c r="P53" s="398">
        <v>13.2</v>
      </c>
      <c r="Q53" s="397" t="s">
        <v>14</v>
      </c>
      <c r="R53" s="398">
        <v>12.8</v>
      </c>
      <c r="S53" s="397" t="s">
        <v>14</v>
      </c>
      <c r="T53" s="398">
        <v>12.9</v>
      </c>
      <c r="U53" s="397" t="s">
        <v>14</v>
      </c>
      <c r="V53" s="397" t="s">
        <v>28</v>
      </c>
      <c r="W53" s="397" t="s">
        <v>14</v>
      </c>
      <c r="X53" s="397" t="s">
        <v>28</v>
      </c>
      <c r="Y53" s="397" t="s">
        <v>14</v>
      </c>
    </row>
    <row r="55" spans="1:25">
      <c r="A55" s="391" t="s">
        <v>70</v>
      </c>
    </row>
    <row r="56" spans="1:25">
      <c r="A56" s="391" t="s">
        <v>28</v>
      </c>
      <c r="B56" s="389" t="s">
        <v>71</v>
      </c>
    </row>
    <row r="57" spans="1:25">
      <c r="A57" s="391" t="s">
        <v>72</v>
      </c>
    </row>
    <row r="58" spans="1:25">
      <c r="A58" s="391" t="s">
        <v>1059</v>
      </c>
      <c r="B58" s="389" t="s">
        <v>1061</v>
      </c>
    </row>
    <row r="59" spans="1:25">
      <c r="A59" s="391" t="s">
        <v>1057</v>
      </c>
      <c r="B59" s="389" t="s">
        <v>1062</v>
      </c>
    </row>
  </sheetData>
  <mergeCells count="12">
    <mergeCell ref="X11:Y11"/>
    <mergeCell ref="B11:C11"/>
    <mergeCell ref="D11:E11"/>
    <mergeCell ref="F11:G11"/>
    <mergeCell ref="H11:I11"/>
    <mergeCell ref="J11:K11"/>
    <mergeCell ref="L11:M11"/>
    <mergeCell ref="N11:O11"/>
    <mergeCell ref="P11:Q11"/>
    <mergeCell ref="R11:S11"/>
    <mergeCell ref="T11:U11"/>
    <mergeCell ref="V11:W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74F5355-62A0-4ABC-B8DF-971FCA2FBB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94073c-2ee3-4257-a664-c36e62142433"/>
    <ds:schemaRef ds:uri="7961c080-277b-4f2e-a3cc-799eaa7634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ED55A72-07C5-4C4A-B473-21C4664FD4F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44</vt:i4>
      </vt:variant>
    </vt:vector>
  </HeadingPairs>
  <TitlesOfParts>
    <vt:vector size="44" baseType="lpstr">
      <vt:lpstr>No fig Nom Gross MW EU</vt:lpstr>
      <vt:lpstr>no Fig HICP Inflation</vt:lpstr>
      <vt:lpstr>No Fig HICP Index EU</vt:lpstr>
      <vt:lpstr>No Fig CPI &amp; INFL NSI</vt:lpstr>
      <vt:lpstr>no fig legislation gross nomiMW</vt:lpstr>
      <vt:lpstr>Taxes on Labor- Net Minimum wag</vt:lpstr>
      <vt:lpstr>Fig 1 Evolution of MW </vt:lpstr>
      <vt:lpstr>Fig 2a Minimum-to-median ratio </vt:lpstr>
      <vt:lpstr>no fig Ratio MW to mean median</vt:lpstr>
      <vt:lpstr>Fig 2b Ratio MW to mean media  </vt:lpstr>
      <vt:lpstr>Table 1. DG Food Basket</vt:lpstr>
      <vt:lpstr>no fig Month Food Inflation EU</vt:lpstr>
      <vt:lpstr>no fig ROU CPI Inflation </vt:lpstr>
      <vt:lpstr>no fig ROU Food Inflation </vt:lpstr>
      <vt:lpstr>Table 2. Estimate of Living wag</vt:lpstr>
      <vt:lpstr>no fig evolution living wage</vt:lpstr>
      <vt:lpstr>no fig. FES Basket</vt:lpstr>
      <vt:lpstr>no fig-Living Wage FES Bask</vt:lpstr>
      <vt:lpstr>no fig. Poor HH in RO EU-SILC</vt:lpstr>
      <vt:lpstr>Table 3.Distribution Gross Wag </vt:lpstr>
      <vt:lpstr>Figure 3. Histogram</vt:lpstr>
      <vt:lpstr>Figure 4 share MW time </vt:lpstr>
      <vt:lpstr>Figure 5 share MW secto </vt:lpstr>
      <vt:lpstr>Fig 6. share MW firm size</vt:lpstr>
      <vt:lpstr>Fit 7. Share MW cohort </vt:lpstr>
      <vt:lpstr>Fig 8. Share MW Nuts 3 </vt:lpstr>
      <vt:lpstr>Table 4. Wage elasticities</vt:lpstr>
      <vt:lpstr>no fig All</vt:lpstr>
      <vt:lpstr>no fig age_group</vt:lpstr>
      <vt:lpstr>no fig 0nly affected All</vt:lpstr>
      <vt:lpstr>no fig 0nly affected age_group</vt:lpstr>
      <vt:lpstr>Table 5. Scena 1 LM Outcomes </vt:lpstr>
      <vt:lpstr>Table 6 Scena 1Distributional</vt:lpstr>
      <vt:lpstr>Table 7. Scena 2 LM Outcome</vt:lpstr>
      <vt:lpstr>Table 8 Scena 2 Distribution</vt:lpstr>
      <vt:lpstr>Table 9. Who is affected</vt:lpstr>
      <vt:lpstr>Figure 9. Scena 1 LR Imp sector</vt:lpstr>
      <vt:lpstr>FIG 10 MW NUTS3</vt:lpstr>
      <vt:lpstr>no fig Eurostat</vt:lpstr>
      <vt:lpstr>no fig Eurostat2</vt:lpstr>
      <vt:lpstr>no fig Eurostat3</vt:lpstr>
      <vt:lpstr>no fig Eurostat 4</vt:lpstr>
      <vt:lpstr>Fig_InworkPoverty</vt:lpstr>
      <vt:lpstr>no fig in work poverty</vt:lpstr>
    </vt:vector>
  </TitlesOfParts>
  <Manager/>
  <Company>WBG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Monica Robayo</dc:creator>
  <cp:keywords/>
  <dc:description/>
  <cp:lastModifiedBy>Luis Eduardo San Martin</cp:lastModifiedBy>
  <cp:revision/>
  <dcterms:created xsi:type="dcterms:W3CDTF">2023-12-07T03:36:15Z</dcterms:created>
  <dcterms:modified xsi:type="dcterms:W3CDTF">2024-06-04T20:15:24Z</dcterms:modified>
  <cp:category/>
  <cp:contentStatus/>
</cp:coreProperties>
</file>